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.xml" ContentType="application/vnd.openxmlformats-officedocument.spreadsheetml.worksheet+xml"/>
  <Override PartName="/xl/worksheets/sheet45.xml" ContentType="application/vnd.openxmlformats-officedocument.spreadsheetml.worksheet+xml"/>
  <Override PartName="/xl/worksheets/sheet2.xml" ContentType="application/vnd.openxmlformats-officedocument.spreadsheetml.worksheet+xml"/>
  <Override PartName="/xl/worksheets/sheet46.xml" ContentType="application/vnd.openxmlformats-officedocument.spreadsheetml.worksheet+xml"/>
  <Override PartName="/xl/worksheets/sheet3.xml" ContentType="application/vnd.openxmlformats-officedocument.spreadsheetml.worksheet+xml"/>
  <Override PartName="/xl/worksheets/sheet47.xml" ContentType="application/vnd.openxmlformats-officedocument.spreadsheetml.worksheet+xml"/>
  <Override PartName="/xl/worksheets/sheet4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7.xml.rels" ContentType="application/vnd.openxmlformats-package.relationships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11.xml.rels" ContentType="application/vnd.openxmlformats-package.relationships+xml"/>
  <Override PartName="/xl/worksheets/_rels/sheet3.xml.rels" ContentType="application/vnd.openxmlformats-package.relationships+xml"/>
  <Override PartName="/xl/worksheets/_rels/sheet13.xml.rels" ContentType="application/vnd.openxmlformats-package.relationships+xml"/>
  <Override PartName="/xl/worksheets/_rels/sheet5.xml.rels" ContentType="application/vnd.openxmlformats-package.relationships+xml"/>
  <Override PartName="/xl/worksheets/_rels/sheet15.xml.rels" ContentType="application/vnd.openxmlformats-package.relationships+xml"/>
  <Override PartName="/xl/worksheets/_rels/sheet7.xml.rels" ContentType="application/vnd.openxmlformats-package.relationships+xml"/>
  <Override PartName="/xl/worksheets/_rels/sheet19.xml.rels" ContentType="application/vnd.openxmlformats-package.relationships+xml"/>
  <Override PartName="/xl/worksheets/_rels/sheet21.xml.rels" ContentType="application/vnd.openxmlformats-package.relationships+xml"/>
  <Override PartName="/xl/worksheets/_rels/sheet23.xml.rels" ContentType="application/vnd.openxmlformats-package.relationships+xml"/>
  <Override PartName="/xl/worksheets/_rels/sheet25.xml.rels" ContentType="application/vnd.openxmlformats-package.relationships+xml"/>
  <Override PartName="/xl/worksheets/_rels/sheet27.xml.rels" ContentType="application/vnd.openxmlformats-package.relationships+xml"/>
  <Override PartName="/xl/worksheets/_rels/sheet29.xml.rels" ContentType="application/vnd.openxmlformats-package.relationships+xml"/>
  <Override PartName="/xl/worksheets/_rels/sheet31.xml.rels" ContentType="application/vnd.openxmlformats-package.relationships+xml"/>
  <Override PartName="/xl/worksheets/_rels/sheet33.xml.rels" ContentType="application/vnd.openxmlformats-package.relationships+xml"/>
  <Override PartName="/xl/worksheets/_rels/sheet35.xml.rels" ContentType="application/vnd.openxmlformats-package.relationships+xml"/>
  <Override PartName="/xl/worksheets/_rels/sheet37.xml.rels" ContentType="application/vnd.openxmlformats-package.relationships+xml"/>
  <Override PartName="/xl/worksheets/_rels/sheet39.xml.rels" ContentType="application/vnd.openxmlformats-package.relationships+xml"/>
  <Override PartName="/xl/worksheets/_rels/sheet41.xml.rels" ContentType="application/vnd.openxmlformats-package.relationships+xml"/>
  <Override PartName="/xl/worksheets/_rels/sheet43.xml.rels" ContentType="application/vnd.openxmlformats-package.relationships+xml"/>
  <Override PartName="/xl/worksheets/_rels/sheet45.xml.rels" ContentType="application/vnd.openxmlformats-package.relationships+xml"/>
  <Override PartName="/xl/worksheets/_rels/sheet46.xml.rels" ContentType="application/vnd.openxmlformats-package.relationships+xml"/>
  <Override PartName="/xl/worksheets/_rels/sheet47.xml.rels" ContentType="application/vnd.openxmlformats-package.relationships+xml"/>
  <Override PartName="/xl/worksheets/_rels/sheet48.xml.rels" ContentType="application/vnd.openxmlformats-package.relationships+xml"/>
  <Override PartName="/xl/worksheets/_rels/sheet4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  <Override PartName="/xl/media/image9.png" ContentType="image/png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6.png" ContentType="image/png"/>
  <Override PartName="/xl/media/image7.png" ContentType="image/png"/>
  <Override PartName="/xl/media/image8.png" ContentType="image/png"/>
  <Override PartName="/xl/media/image10.png" ContentType="image/png"/>
  <Override PartName="/xl/media/image11.png" ContentType="image/png"/>
  <Override PartName="/xl/media/image12.png" ContentType="image/png"/>
  <Override PartName="/xl/media/image13.png" ContentType="image/png"/>
  <Override PartName="/xl/media/image14.png" ContentType="image/png"/>
  <Override PartName="/xl/media/image15.png" ContentType="image/png"/>
  <Override PartName="/xl/media/image16.png" ContentType="image/png"/>
  <Override PartName="/xl/media/image17.png" ContentType="image/png"/>
  <Override PartName="/xl/media/image18.png" ContentType="image/png"/>
  <Override PartName="/xl/media/image19.png" ContentType="image/png"/>
  <Override PartName="/xl/media/image20.png" ContentType="image/png"/>
  <Override PartName="/xl/media/image21.png" ContentType="image/png"/>
  <Override PartName="/xl/media/image22.png" ContentType="image/png"/>
  <Override PartName="/xl/media/image23.png" ContentType="image/png"/>
  <Override PartName="/xl/media/image24.png" ContentType="image/png"/>
  <Override PartName="/xl/media/image25.png" ContentType="image/png"/>
  <Override PartName="/xl/media/image26.png" ContentType="image/png"/>
  <Override PartName="/xl/media/image27.png" ContentType="image/png"/>
  <Override PartName="/xl/media/image28.png" ContentType="image/pn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9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_rels/drawing26.xml.rels" ContentType="application/vnd.openxmlformats-package.relationships+xml"/>
  <Override PartName="/xl/drawings/_rels/drawing9.xml.rels" ContentType="application/vnd.openxmlformats-package.relationships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20.xml.rels" ContentType="application/vnd.openxmlformats-package.relationships+xml"/>
  <Override PartName="/xl/drawings/_rels/drawing3.xml.rels" ContentType="application/vnd.openxmlformats-package.relationships+xml"/>
  <Override PartName="/xl/drawings/_rels/drawing21.xml.rels" ContentType="application/vnd.openxmlformats-package.relationships+xml"/>
  <Override PartName="/xl/drawings/_rels/drawing4.xml.rels" ContentType="application/vnd.openxmlformats-package.relationships+xml"/>
  <Override PartName="/xl/drawings/_rels/drawing22.xml.rels" ContentType="application/vnd.openxmlformats-package.relationships+xml"/>
  <Override PartName="/xl/drawings/_rels/drawing5.xml.rels" ContentType="application/vnd.openxmlformats-package.relationships+xml"/>
  <Override PartName="/xl/drawings/_rels/drawing23.xml.rels" ContentType="application/vnd.openxmlformats-package.relationships+xml"/>
  <Override PartName="/xl/drawings/_rels/drawing6.xml.rels" ContentType="application/vnd.openxmlformats-package.relationships+xml"/>
  <Override PartName="/xl/drawings/_rels/drawing24.xml.rels" ContentType="application/vnd.openxmlformats-package.relationships+xml"/>
  <Override PartName="/xl/drawings/_rels/drawing7.xml.rels" ContentType="application/vnd.openxmlformats-package.relationships+xml"/>
  <Override PartName="/xl/drawings/_rels/drawing25.xml.rels" ContentType="application/vnd.openxmlformats-package.relationships+xml"/>
  <Override PartName="/xl/drawings/_rels/drawing8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13.xml.rels" ContentType="application/vnd.openxmlformats-package.relationships+xml"/>
  <Override PartName="/xl/drawings/_rels/drawing14.xml.rels" ContentType="application/vnd.openxmlformats-package.relationships+xml"/>
  <Override PartName="/xl/drawings/_rels/drawing15.xml.rels" ContentType="application/vnd.openxmlformats-package.relationships+xml"/>
  <Override PartName="/xl/drawings/_rels/drawing16.xml.rels" ContentType="application/vnd.openxmlformats-package.relationships+xml"/>
  <Override PartName="/xl/drawings/_rels/drawing17.xml.rels" ContentType="application/vnd.openxmlformats-package.relationships+xml"/>
  <Override PartName="/xl/drawings/_rels/drawing18.xml.rels" ContentType="application/vnd.openxmlformats-package.relationships+xml"/>
  <Override PartName="/xl/drawings/_rels/drawing19.xml.rels" ContentType="application/vnd.openxmlformats-package.relationships+xml"/>
  <Override PartName="/xl/drawings/_rels/drawing27.xml.rels" ContentType="application/vnd.openxmlformats-package.relationship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8"/>
  </bookViews>
  <sheets>
    <sheet name="Planilha Orçamentária Global" sheetId="1" state="visible" r:id="rId2"/>
    <sheet name="Memória de Calculo Global" sheetId="2" state="visible" r:id="rId3"/>
    <sheet name="Planilha Rua do Sossego" sheetId="3" state="visible" r:id="rId4"/>
    <sheet name="Mem Calc Rua do Sossego" sheetId="4" state="visible" r:id="rId5"/>
    <sheet name="Planilha R São Francisco" sheetId="5" state="visible" r:id="rId6"/>
    <sheet name="Mem Calc R São Francisco" sheetId="6" state="visible" r:id="rId7"/>
    <sheet name="Planilha R sem nome 01" sheetId="7" state="visible" r:id="rId8"/>
    <sheet name="Mem Calc R sem nome 01" sheetId="8" state="visible" r:id="rId9"/>
    <sheet name="Planilha R Maria Zélia" sheetId="9" state="visible" r:id="rId10"/>
    <sheet name="Mem Calc R Maria Zélia" sheetId="10" state="visible" r:id="rId11"/>
    <sheet name="Planilha R Princesa Isabel" sheetId="11" state="visible" r:id="rId12"/>
    <sheet name="Mem Calc R Princesa Isabel" sheetId="12" state="visible" r:id="rId13"/>
    <sheet name="Planilha R Sem Nome 02" sheetId="13" state="visible" r:id="rId14"/>
    <sheet name="Mem Calc R Sem Nome 02" sheetId="14" state="visible" r:id="rId15"/>
    <sheet name="Planilha R Sem Nome 03" sheetId="15" state="visible" r:id="rId16"/>
    <sheet name="Mem Calc R Sem Nome 03" sheetId="16" state="visible" r:id="rId17"/>
    <sheet name="Planilha R Sem Nome 04" sheetId="17" state="visible" r:id="rId18"/>
    <sheet name="Mem Calc R Sem Nome 04" sheetId="18" state="visible" r:id="rId19"/>
    <sheet name="Planilha R Sem Nome 05" sheetId="19" state="visible" r:id="rId20"/>
    <sheet name="Mem Calc R Sem Nome 05" sheetId="20" state="visible" r:id="rId21"/>
    <sheet name="Planilha R Aderval Pereira" sheetId="21" state="visible" r:id="rId22"/>
    <sheet name="Mem Calc R Aderval Pereira" sheetId="22" state="visible" r:id="rId23"/>
    <sheet name="Planilha R Mª Oliveira P." sheetId="23" state="visible" r:id="rId24"/>
    <sheet name="Mem Calc R Mª Oliveira P." sheetId="24" state="visible" r:id="rId25"/>
    <sheet name="Planilha R João Lourenço" sheetId="25" state="visible" r:id="rId26"/>
    <sheet name="Mem Calc R João Lourenço" sheetId="26" state="visible" r:id="rId27"/>
    <sheet name="Planilha R Sem Nome 06" sheetId="27" state="visible" r:id="rId28"/>
    <sheet name="Mem Calc R Sem Nome 06" sheetId="28" state="visible" r:id="rId29"/>
    <sheet name="Planilha R Pedro Galdino" sheetId="29" state="visible" r:id="rId30"/>
    <sheet name="Mem Calc R Pedro Galdino" sheetId="30" state="visible" r:id="rId31"/>
    <sheet name="Planilha R do Camarão" sheetId="31" state="visible" r:id="rId32"/>
    <sheet name="Mem Calc R do Camarão" sheetId="32" state="visible" r:id="rId33"/>
    <sheet name="Planilha R 01 Loteamento" sheetId="33" state="visible" r:id="rId34"/>
    <sheet name="Mem Calc R 01 Loteamento" sheetId="34" state="visible" r:id="rId35"/>
    <sheet name="Planilha R 02 Loteamento" sheetId="35" state="visible" r:id="rId36"/>
    <sheet name="Mem Calc R 02 Loteamento" sheetId="36" state="visible" r:id="rId37"/>
    <sheet name="Planilha R 03 Loteamento" sheetId="37" state="visible" r:id="rId38"/>
    <sheet name="Mem Calc R 03 Loteamento" sheetId="38" state="visible" r:id="rId39"/>
    <sheet name="Planilha R 04 Loteamento" sheetId="39" state="visible" r:id="rId40"/>
    <sheet name="Mem Calc R 04 Loteamento" sheetId="40" state="visible" r:id="rId41"/>
    <sheet name="Planilha R 05 Loteamento" sheetId="41" state="visible" r:id="rId42"/>
    <sheet name="Mem Calc R 05 Loteamento" sheetId="42" state="visible" r:id="rId43"/>
    <sheet name="Planilha R 06 Loteamento" sheetId="43" state="visible" r:id="rId44"/>
    <sheet name="Mem Calc R 06 Loteamento" sheetId="44" state="visible" r:id="rId45"/>
    <sheet name="Composições Preço Unitário" sheetId="45" state="visible" r:id="rId46"/>
    <sheet name="Cotações" sheetId="46" state="visible" r:id="rId47"/>
    <sheet name="Curva ABC" sheetId="47" state="visible" r:id="rId48"/>
    <sheet name="BDI" sheetId="48" state="visible" r:id="rId49"/>
    <sheet name="CRONOGRAMA" sheetId="49" state="visible" r:id="rId50"/>
  </sheets>
  <externalReferences>
    <externalReference r:id="rId51"/>
  </externalReferences>
  <definedNames>
    <definedName function="false" hidden="false" localSheetId="46" name="_xlnm.Print_Area" vbProcedure="false">'Curva ABC'!$A$1:$J$34</definedName>
    <definedName function="false" hidden="false" localSheetId="33" name="_xlnm.Print_Area" vbProcedure="false">'Mem Calc R 01 Loteamento'!$A$1:$S$120</definedName>
    <definedName function="false" hidden="false" localSheetId="35" name="_xlnm.Print_Area" vbProcedure="false">'Mem Calc R 02 Loteamento'!$A$1:$S$120</definedName>
    <definedName function="false" hidden="false" localSheetId="37" name="_xlnm.Print_Area" vbProcedure="false">'Mem Calc R 03 Loteamento'!$A$1:$S$119</definedName>
    <definedName function="false" hidden="false" localSheetId="39" name="_xlnm.Print_Area" vbProcedure="false">'Mem Calc R 04 Loteamento'!$A$1:$S$118</definedName>
    <definedName function="false" hidden="false" localSheetId="41" name="_xlnm.Print_Area" vbProcedure="false">'Mem Calc R 05 Loteamento'!$A$1:$S$119</definedName>
    <definedName function="false" hidden="false" localSheetId="43" name="_xlnm.Print_Area" vbProcedure="false">'Mem Calc R 06 Loteamento'!$A$1:$S$118</definedName>
    <definedName function="false" hidden="false" localSheetId="21" name="_xlnm.Print_Area" vbProcedure="false">'Mem Calc R Aderval Pereira'!$A$1:$S$120</definedName>
    <definedName function="false" hidden="false" localSheetId="31" name="_xlnm.Print_Area" vbProcedure="false">'Mem Calc R do Camarão'!$A$1:$S$120</definedName>
    <definedName function="false" hidden="false" localSheetId="25" name="_xlnm.Print_Area" vbProcedure="false">'Mem Calc R João Lourenço'!$A$1:$S$120</definedName>
    <definedName function="false" hidden="false" localSheetId="23" name="_xlnm.Print_Area" vbProcedure="false">'Mem Calc R Mª Oliveira P.'!$A$1:$S$119</definedName>
    <definedName function="false" hidden="false" localSheetId="9" name="_xlnm.Print_Area" vbProcedure="false">'Mem Calc R Maria Zélia'!$A$1:$S$118</definedName>
    <definedName function="false" hidden="false" localSheetId="29" name="_xlnm.Print_Area" vbProcedure="false">'Mem Calc R Pedro Galdino'!$A$1:$S$119</definedName>
    <definedName function="false" hidden="false" localSheetId="11" name="_xlnm.Print_Area" vbProcedure="false">'Mem Calc R Princesa Isabel'!$A$1:$S$120</definedName>
    <definedName function="false" hidden="false" localSheetId="5" name="_xlnm.Print_Area" vbProcedure="false">'Mem Calc R São Francisco'!$A$1:$S$119</definedName>
    <definedName function="false" hidden="false" localSheetId="7" name="_xlnm.Print_Area" vbProcedure="false">'Mem Calc R sem nome 01'!$A$1:$S$120</definedName>
    <definedName function="false" hidden="false" localSheetId="13" name="_xlnm.Print_Area" vbProcedure="false">'Mem Calc R Sem Nome 02'!$A$1:$S$118</definedName>
    <definedName function="false" hidden="false" localSheetId="15" name="_xlnm.Print_Area" vbProcedure="false">'Mem Calc R Sem Nome 03'!$A$1:$S$120</definedName>
    <definedName function="false" hidden="false" localSheetId="17" name="_xlnm.Print_Area" vbProcedure="false">'Mem Calc R Sem Nome 04'!$A$1:$S$119</definedName>
    <definedName function="false" hidden="false" localSheetId="19" name="_xlnm.Print_Area" vbProcedure="false">'Mem Calc R Sem Nome 05'!$A$1:$S$119</definedName>
    <definedName function="false" hidden="false" localSheetId="27" name="_xlnm.Print_Area" vbProcedure="false">'Mem Calc R Sem Nome 06'!$A$1:$S$121</definedName>
    <definedName function="false" hidden="false" localSheetId="3" name="_xlnm.Print_Area" vbProcedure="false">'Mem Calc Rua do Sossego'!$A$1:$S$127</definedName>
    <definedName function="false" hidden="false" localSheetId="1" name="_xlnm.Print_Area" vbProcedure="false">'Memória de Calculo Global'!$A$1:$S$389</definedName>
    <definedName function="false" hidden="false" localSheetId="0" name="_xlnm.Print_Area" vbProcedure="false">'Planilha Orçamentária Global'!$A$1:$I$43</definedName>
    <definedName function="false" hidden="false" localSheetId="6" name="_xlnm.Print_Area" vbProcedure="false">'Planilha R sem nome 01'!$A$1:$I$42</definedName>
    <definedName function="false" hidden="false" localSheetId="0" name="Print_Area_0" vbProcedure="false">'Planilha Orçamentária Global'!$A$1:$I$43</definedName>
    <definedName function="false" hidden="false" localSheetId="0" name="Print_Area_0_0" vbProcedure="false">'Planilha Orçamentária Global'!$A$1:$I$43</definedName>
    <definedName function="false" hidden="false" localSheetId="0" name="_xlnm.Print_Area" vbProcedure="false">'Planilha Orçamentária Global'!$A$1:$I$43</definedName>
    <definedName function="false" hidden="false" localSheetId="0" name="_xlnm.Print_Area_0" vbProcedure="false">'Planilha Orçamentária Global'!$A$1:$I$43</definedName>
    <definedName function="false" hidden="false" localSheetId="0" name="_xlnm.Print_Area_0_0" vbProcedure="false">'Planilha Orçamentária Global'!$A$1:$I$43</definedName>
    <definedName function="false" hidden="false" localSheetId="0" name="_xlnm.Print_Area_0_0_0" vbProcedure="false">'Planilha Orçamentária Global'!$A$1:$I$43</definedName>
    <definedName function="false" hidden="false" localSheetId="0" name="_xlnm.Print_Area_0_0_0_0" vbProcedure="false">'Planilha Orçamentária Global'!$A$1:$I$43</definedName>
    <definedName function="false" hidden="false" localSheetId="1" name="Print_Area_0" vbProcedure="false">'Memória de Calculo Global'!$A$1:$S$389</definedName>
    <definedName function="false" hidden="false" localSheetId="1" name="Print_Area_0_0" vbProcedure="false">'Memória de Calculo Global'!$A$1:$S$389</definedName>
    <definedName function="false" hidden="false" localSheetId="1" name="_xlnm.Print_Area" vbProcedure="false">'Memória de Calculo Global'!$A$1:$S$389</definedName>
    <definedName function="false" hidden="false" localSheetId="1" name="_xlnm.Print_Area_0" vbProcedure="false">'Memória de Calculo Global'!$A$1:$S$389</definedName>
    <definedName function="false" hidden="false" localSheetId="1" name="_xlnm.Print_Area_0_0" vbProcedure="false">'Memória de Calculo Global'!$A$1:$S$389</definedName>
    <definedName function="false" hidden="false" localSheetId="1" name="_xlnm.Print_Area_0_0_0" vbProcedure="false">'Memória de Calculo Global'!$A$1:$S$389</definedName>
    <definedName function="false" hidden="false" localSheetId="1" name="_xlnm.Print_Area_0_0_0_0" vbProcedure="false">'Memória de Calculo Global'!$A$1:$S$389</definedName>
    <definedName function="false" hidden="false" localSheetId="3" name="Print_Area_0" vbProcedure="false">'Mem Calc Rua do Sossego'!$A$1:$S$127</definedName>
    <definedName function="false" hidden="false" localSheetId="3" name="Print_Area_0_0" vbProcedure="false">'Mem Calc Rua do Sossego'!$A$1:$S$127</definedName>
    <definedName function="false" hidden="false" localSheetId="3" name="_xlnm.Print_Area" vbProcedure="false">'Mem Calc Rua do Sossego'!$A$1:$S$127</definedName>
    <definedName function="false" hidden="false" localSheetId="3" name="_xlnm.Print_Area_0" vbProcedure="false">'Mem Calc Rua do Sossego'!$A$1:$S$127</definedName>
    <definedName function="false" hidden="false" localSheetId="3" name="_xlnm.Print_Area_0_0" vbProcedure="false">'Mem Calc Rua do Sossego'!$A$1:$S$127</definedName>
    <definedName function="false" hidden="false" localSheetId="3" name="_xlnm.Print_Area_0_0_0" vbProcedure="false">'Mem Calc Rua do Sossego'!$A$1:$S$127</definedName>
    <definedName function="false" hidden="false" localSheetId="3" name="_xlnm.Print_Area_0_0_0_0" vbProcedure="false">'Mem Calc Rua do Sossego'!$A$1:$S$127</definedName>
    <definedName function="false" hidden="false" localSheetId="5" name="Print_Area_0" vbProcedure="false">'Mem Calc R São Francisco'!$A$1:$S$119</definedName>
    <definedName function="false" hidden="false" localSheetId="5" name="Print_Area_0_0" vbProcedure="false">'Mem Calc R São Francisco'!$A$1:$S$119</definedName>
    <definedName function="false" hidden="false" localSheetId="5" name="_xlnm.Print_Area" vbProcedure="false">'Mem Calc R São Francisco'!$A$1:$S$119</definedName>
    <definedName function="false" hidden="false" localSheetId="5" name="_xlnm.Print_Area_0" vbProcedure="false">'Mem Calc R São Francisco'!$A$1:$S$119</definedName>
    <definedName function="false" hidden="false" localSheetId="5" name="_xlnm.Print_Area_0_0" vbProcedure="false">'Mem Calc R São Francisco'!$A$1:$S$119</definedName>
    <definedName function="false" hidden="false" localSheetId="5" name="_xlnm.Print_Area_0_0_0" vbProcedure="false">'Mem Calc R São Francisco'!$A$1:$S$119</definedName>
    <definedName function="false" hidden="false" localSheetId="5" name="_xlnm.Print_Area_0_0_0_0" vbProcedure="false">'Mem Calc R São Francisco'!$A$1:$S$119</definedName>
    <definedName function="false" hidden="false" localSheetId="6" name="Print_Area_0" vbProcedure="false">'Planilha R sem nome 01'!$A$1:$I$42</definedName>
    <definedName function="false" hidden="false" localSheetId="6" name="Print_Area_0_0" vbProcedure="false">'Planilha R sem nome 01'!$A$1:$I$42</definedName>
    <definedName function="false" hidden="false" localSheetId="6" name="_xlnm.Print_Area" vbProcedure="false">'Planilha R sem nome 01'!$A$1:$I$42</definedName>
    <definedName function="false" hidden="false" localSheetId="6" name="_xlnm.Print_Area_0" vbProcedure="false">'Planilha R sem nome 01'!$A$1:$I$42</definedName>
    <definedName function="false" hidden="false" localSheetId="6" name="_xlnm.Print_Area_0_0" vbProcedure="false">'Planilha R sem nome 01'!$A$1:$I$42</definedName>
    <definedName function="false" hidden="false" localSheetId="6" name="_xlnm.Print_Area_0_0_0" vbProcedure="false">'Planilha R sem nome 01'!$A$1:$I$42</definedName>
    <definedName function="false" hidden="false" localSheetId="6" name="_xlnm.Print_Area_0_0_0_0" vbProcedure="false">'Planilha R sem nome 01'!$A$1:$I$42</definedName>
    <definedName function="false" hidden="false" localSheetId="7" name="Print_Area_0" vbProcedure="false">'Mem Calc R sem nome 01'!$A$1:$S$120</definedName>
    <definedName function="false" hidden="false" localSheetId="7" name="Print_Area_0_0" vbProcedure="false">'Mem Calc R sem nome 01'!$A$1:$S$120</definedName>
    <definedName function="false" hidden="false" localSheetId="7" name="_xlnm.Print_Area" vbProcedure="false">'Mem Calc R sem nome 01'!$A$1:$S$120</definedName>
    <definedName function="false" hidden="false" localSheetId="7" name="_xlnm.Print_Area_0" vbProcedure="false">'Mem Calc R sem nome 01'!$A$1:$S$120</definedName>
    <definedName function="false" hidden="false" localSheetId="7" name="_xlnm.Print_Area_0_0" vbProcedure="false">'Mem Calc R sem nome 01'!$A$1:$S$120</definedName>
    <definedName function="false" hidden="false" localSheetId="7" name="_xlnm.Print_Area_0_0_0" vbProcedure="false">'Mem Calc R sem nome 01'!$A$1:$S$120</definedName>
    <definedName function="false" hidden="false" localSheetId="7" name="_xlnm.Print_Area_0_0_0_0" vbProcedure="false">'Mem Calc R sem nome 01'!$A$1:$S$120</definedName>
    <definedName function="false" hidden="false" localSheetId="9" name="Print_Area_0" vbProcedure="false">'Mem Calc R Maria Zélia'!$A$1:$S$118</definedName>
    <definedName function="false" hidden="false" localSheetId="9" name="Print_Area_0_0" vbProcedure="false">'Mem Calc R Maria Zélia'!$A$1:$S$118</definedName>
    <definedName function="false" hidden="false" localSheetId="9" name="_xlnm.Print_Area" vbProcedure="false">'Mem Calc R Maria Zélia'!$A$1:$S$118</definedName>
    <definedName function="false" hidden="false" localSheetId="9" name="_xlnm.Print_Area_0" vbProcedure="false">'Mem Calc R Maria Zélia'!$A$1:$S$118</definedName>
    <definedName function="false" hidden="false" localSheetId="9" name="_xlnm.Print_Area_0_0" vbProcedure="false">'Mem Calc R Maria Zélia'!$A$1:$S$118</definedName>
    <definedName function="false" hidden="false" localSheetId="9" name="_xlnm.Print_Area_0_0_0" vbProcedure="false">'Mem Calc R Maria Zélia'!$A$1:$S$118</definedName>
    <definedName function="false" hidden="false" localSheetId="9" name="_xlnm.Print_Area_0_0_0_0" vbProcedure="false">'Mem Calc R Maria Zélia'!$A$1:$S$118</definedName>
    <definedName function="false" hidden="false" localSheetId="11" name="Print_Area_0" vbProcedure="false">'Mem Calc R Princesa Isabel'!$A$1:$S$120</definedName>
    <definedName function="false" hidden="false" localSheetId="11" name="Print_Area_0_0" vbProcedure="false">'Mem Calc R Princesa Isabel'!$A$1:$S$120</definedName>
    <definedName function="false" hidden="false" localSheetId="11" name="_xlnm.Print_Area" vbProcedure="false">'Mem Calc R Princesa Isabel'!$A$1:$S$120</definedName>
    <definedName function="false" hidden="false" localSheetId="11" name="_xlnm.Print_Area_0" vbProcedure="false">'Mem Calc R Princesa Isabel'!$A$1:$S$120</definedName>
    <definedName function="false" hidden="false" localSheetId="11" name="_xlnm.Print_Area_0_0" vbProcedure="false">'Mem Calc R Princesa Isabel'!$A$1:$S$120</definedName>
    <definedName function="false" hidden="false" localSheetId="11" name="_xlnm.Print_Area_0_0_0" vbProcedure="false">'Mem Calc R Princesa Isabel'!$A$1:$S$120</definedName>
    <definedName function="false" hidden="false" localSheetId="11" name="_xlnm.Print_Area_0_0_0_0" vbProcedure="false">'Mem Calc R Princesa Isabel'!$A$1:$S$120</definedName>
    <definedName function="false" hidden="false" localSheetId="13" name="Print_Area_0" vbProcedure="false">'Mem Calc R Sem Nome 02'!$A$1:$S$118</definedName>
    <definedName function="false" hidden="false" localSheetId="13" name="Print_Area_0_0" vbProcedure="false">'Mem Calc R Sem Nome 02'!$A$1:$S$118</definedName>
    <definedName function="false" hidden="false" localSheetId="13" name="_xlnm.Print_Area" vbProcedure="false">'Mem Calc R Sem Nome 02'!$A$1:$S$118</definedName>
    <definedName function="false" hidden="false" localSheetId="13" name="_xlnm.Print_Area_0" vbProcedure="false">'Mem Calc R Sem Nome 02'!$A$1:$S$118</definedName>
    <definedName function="false" hidden="false" localSheetId="13" name="_xlnm.Print_Area_0_0" vbProcedure="false">'Mem Calc R Sem Nome 02'!$A$1:$S$118</definedName>
    <definedName function="false" hidden="false" localSheetId="13" name="_xlnm.Print_Area_0_0_0" vbProcedure="false">'Mem Calc R Sem Nome 02'!$A$1:$S$118</definedName>
    <definedName function="false" hidden="false" localSheetId="13" name="_xlnm.Print_Area_0_0_0_0" vbProcedure="false">'Mem Calc R Sem Nome 02'!$A$1:$S$118</definedName>
    <definedName function="false" hidden="false" localSheetId="15" name="Print_Area_0" vbProcedure="false">'Mem Calc R Sem Nome 03'!$A$1:$S$120</definedName>
    <definedName function="false" hidden="false" localSheetId="15" name="Print_Area_0_0" vbProcedure="false">'Mem Calc R Sem Nome 03'!$A$1:$S$120</definedName>
    <definedName function="false" hidden="false" localSheetId="15" name="_xlnm.Print_Area" vbProcedure="false">'Mem Calc R Sem Nome 03'!$A$1:$S$120</definedName>
    <definedName function="false" hidden="false" localSheetId="15" name="_xlnm.Print_Area_0" vbProcedure="false">'Mem Calc R Sem Nome 03'!$A$1:$S$120</definedName>
    <definedName function="false" hidden="false" localSheetId="15" name="_xlnm.Print_Area_0_0" vbProcedure="false">'Mem Calc R Sem Nome 03'!$A$1:$S$120</definedName>
    <definedName function="false" hidden="false" localSheetId="15" name="_xlnm.Print_Area_0_0_0" vbProcedure="false">'Mem Calc R Sem Nome 03'!$A$1:$S$120</definedName>
    <definedName function="false" hidden="false" localSheetId="15" name="_xlnm.Print_Area_0_0_0_0" vbProcedure="false">'Mem Calc R Sem Nome 03'!$A$1:$S$120</definedName>
    <definedName function="false" hidden="false" localSheetId="17" name="Print_Area_0" vbProcedure="false">'Mem Calc R Sem Nome 04'!$A$1:$S$119</definedName>
    <definedName function="false" hidden="false" localSheetId="17" name="Print_Area_0_0" vbProcedure="false">'Mem Calc R Sem Nome 04'!$A$1:$S$119</definedName>
    <definedName function="false" hidden="false" localSheetId="17" name="_xlnm.Print_Area" vbProcedure="false">'Mem Calc R Sem Nome 04'!$A$1:$S$119</definedName>
    <definedName function="false" hidden="false" localSheetId="17" name="_xlnm.Print_Area_0" vbProcedure="false">'Mem Calc R Sem Nome 04'!$A$1:$S$119</definedName>
    <definedName function="false" hidden="false" localSheetId="17" name="_xlnm.Print_Area_0_0" vbProcedure="false">'Mem Calc R Sem Nome 04'!$A$1:$S$119</definedName>
    <definedName function="false" hidden="false" localSheetId="17" name="_xlnm.Print_Area_0_0_0" vbProcedure="false">'Mem Calc R Sem Nome 04'!$A$1:$S$119</definedName>
    <definedName function="false" hidden="false" localSheetId="17" name="_xlnm.Print_Area_0_0_0_0" vbProcedure="false">'Mem Calc R Sem Nome 04'!$A$1:$S$119</definedName>
    <definedName function="false" hidden="false" localSheetId="19" name="Print_Area_0" vbProcedure="false">'Mem Calc R Sem Nome 05'!$A$1:$S$119</definedName>
    <definedName function="false" hidden="false" localSheetId="19" name="Print_Area_0_0" vbProcedure="false">'Mem Calc R Sem Nome 05'!$A$1:$S$119</definedName>
    <definedName function="false" hidden="false" localSheetId="19" name="_xlnm.Print_Area" vbProcedure="false">'Mem Calc R Sem Nome 05'!$A$1:$S$119</definedName>
    <definedName function="false" hidden="false" localSheetId="19" name="_xlnm.Print_Area_0" vbProcedure="false">'Mem Calc R Sem Nome 05'!$A$1:$S$119</definedName>
    <definedName function="false" hidden="false" localSheetId="19" name="_xlnm.Print_Area_0_0" vbProcedure="false">'Mem Calc R Sem Nome 05'!$A$1:$S$119</definedName>
    <definedName function="false" hidden="false" localSheetId="19" name="_xlnm.Print_Area_0_0_0" vbProcedure="false">'Mem Calc R Sem Nome 05'!$A$1:$S$119</definedName>
    <definedName function="false" hidden="false" localSheetId="19" name="_xlnm.Print_Area_0_0_0_0" vbProcedure="false">'Mem Calc R Sem Nome 05'!$A$1:$S$119</definedName>
    <definedName function="false" hidden="false" localSheetId="21" name="Print_Area_0" vbProcedure="false">'Mem Calc R Aderval Pereira'!$A$1:$S$120</definedName>
    <definedName function="false" hidden="false" localSheetId="21" name="Print_Area_0_0" vbProcedure="false">'Mem Calc R Aderval Pereira'!$A$1:$S$120</definedName>
    <definedName function="false" hidden="false" localSheetId="21" name="_xlnm.Print_Area" vbProcedure="false">'Mem Calc R Aderval Pereira'!$A$1:$S$120</definedName>
    <definedName function="false" hidden="false" localSheetId="21" name="_xlnm.Print_Area_0" vbProcedure="false">'Mem Calc R Aderval Pereira'!$A$1:$S$120</definedName>
    <definedName function="false" hidden="false" localSheetId="21" name="_xlnm.Print_Area_0_0" vbProcedure="false">'Mem Calc R Aderval Pereira'!$A$1:$S$120</definedName>
    <definedName function="false" hidden="false" localSheetId="21" name="_xlnm.Print_Area_0_0_0" vbProcedure="false">'Mem Calc R Aderval Pereira'!$A$1:$S$120</definedName>
    <definedName function="false" hidden="false" localSheetId="21" name="_xlnm.Print_Area_0_0_0_0" vbProcedure="false">'Mem Calc R Aderval Pereira'!$A$1:$S$120</definedName>
    <definedName function="false" hidden="false" localSheetId="23" name="Print_Area_0" vbProcedure="false">'Mem Calc R Mª Oliveira P.'!$A$1:$S$119</definedName>
    <definedName function="false" hidden="false" localSheetId="23" name="Print_Area_0_0" vbProcedure="false">'Mem Calc R Mª Oliveira P.'!$A$1:$S$119</definedName>
    <definedName function="false" hidden="false" localSheetId="23" name="_xlnm.Print_Area" vbProcedure="false">'Mem Calc R Mª Oliveira P.'!$A$1:$S$119</definedName>
    <definedName function="false" hidden="false" localSheetId="23" name="_xlnm.Print_Area_0" vbProcedure="false">'Mem Calc R Mª Oliveira P.'!$A$1:$S$119</definedName>
    <definedName function="false" hidden="false" localSheetId="23" name="_xlnm.Print_Area_0_0" vbProcedure="false">'Mem Calc R Mª Oliveira P.'!$A$1:$S$119</definedName>
    <definedName function="false" hidden="false" localSheetId="23" name="_xlnm.Print_Area_0_0_0" vbProcedure="false">'Mem Calc R Mª Oliveira P.'!$A$1:$S$119</definedName>
    <definedName function="false" hidden="false" localSheetId="23" name="_xlnm.Print_Area_0_0_0_0" vbProcedure="false">'Mem Calc R Mª Oliveira P.'!$A$1:$S$119</definedName>
    <definedName function="false" hidden="false" localSheetId="25" name="Print_Area_0" vbProcedure="false">'Mem Calc R João Lourenço'!$A$1:$S$120</definedName>
    <definedName function="false" hidden="false" localSheetId="25" name="Print_Area_0_0" vbProcedure="false">'Mem Calc R João Lourenço'!$A$1:$S$120</definedName>
    <definedName function="false" hidden="false" localSheetId="25" name="_xlnm.Print_Area" vbProcedure="false">'Mem Calc R João Lourenço'!$A$1:$S$120</definedName>
    <definedName function="false" hidden="false" localSheetId="25" name="_xlnm.Print_Area_0" vbProcedure="false">'Mem Calc R João Lourenço'!$A$1:$S$120</definedName>
    <definedName function="false" hidden="false" localSheetId="25" name="_xlnm.Print_Area_0_0" vbProcedure="false">'Mem Calc R João Lourenço'!$A$1:$S$120</definedName>
    <definedName function="false" hidden="false" localSheetId="25" name="_xlnm.Print_Area_0_0_0" vbProcedure="false">'Mem Calc R João Lourenço'!$A$1:$S$120</definedName>
    <definedName function="false" hidden="false" localSheetId="25" name="_xlnm.Print_Area_0_0_0_0" vbProcedure="false">'Mem Calc R João Lourenço'!$A$1:$S$120</definedName>
    <definedName function="false" hidden="false" localSheetId="27" name="Print_Area_0" vbProcedure="false">'Mem Calc R Sem Nome 06'!$A$1:$S$121</definedName>
    <definedName function="false" hidden="false" localSheetId="27" name="Print_Area_0_0" vbProcedure="false">'Mem Calc R Sem Nome 06'!$A$1:$S$121</definedName>
    <definedName function="false" hidden="false" localSheetId="27" name="_xlnm.Print_Area" vbProcedure="false">'Mem Calc R Sem Nome 06'!$A$1:$S$121</definedName>
    <definedName function="false" hidden="false" localSheetId="27" name="_xlnm.Print_Area_0" vbProcedure="false">'Mem Calc R Sem Nome 06'!$A$1:$S$121</definedName>
    <definedName function="false" hidden="false" localSheetId="27" name="_xlnm.Print_Area_0_0" vbProcedure="false">'Mem Calc R Sem Nome 06'!$A$1:$S$121</definedName>
    <definedName function="false" hidden="false" localSheetId="27" name="_xlnm.Print_Area_0_0_0" vbProcedure="false">'Mem Calc R Sem Nome 06'!$A$1:$S$121</definedName>
    <definedName function="false" hidden="false" localSheetId="27" name="_xlnm.Print_Area_0_0_0_0" vbProcedure="false">'Mem Calc R Sem Nome 06'!$A$1:$S$121</definedName>
    <definedName function="false" hidden="false" localSheetId="29" name="Print_Area_0" vbProcedure="false">'Mem Calc R Pedro Galdino'!$A$1:$S$119</definedName>
    <definedName function="false" hidden="false" localSheetId="29" name="Print_Area_0_0" vbProcedure="false">'Mem Calc R Pedro Galdino'!$A$1:$S$119</definedName>
    <definedName function="false" hidden="false" localSheetId="29" name="_xlnm.Print_Area" vbProcedure="false">'Mem Calc R Pedro Galdino'!$A$1:$S$119</definedName>
    <definedName function="false" hidden="false" localSheetId="29" name="_xlnm.Print_Area_0" vbProcedure="false">'Mem Calc R Pedro Galdino'!$A$1:$S$119</definedName>
    <definedName function="false" hidden="false" localSheetId="29" name="_xlnm.Print_Area_0_0" vbProcedure="false">'Mem Calc R Pedro Galdino'!$A$1:$S$119</definedName>
    <definedName function="false" hidden="false" localSheetId="29" name="_xlnm.Print_Area_0_0_0" vbProcedure="false">'Mem Calc R Pedro Galdino'!$A$1:$S$119</definedName>
    <definedName function="false" hidden="false" localSheetId="29" name="_xlnm.Print_Area_0_0_0_0" vbProcedure="false">'Mem Calc R Pedro Galdino'!$A$1:$S$119</definedName>
    <definedName function="false" hidden="false" localSheetId="31" name="Print_Area_0" vbProcedure="false">'Mem Calc R do Camarão'!$A$1:$S$120</definedName>
    <definedName function="false" hidden="false" localSheetId="31" name="Print_Area_0_0" vbProcedure="false">'Mem Calc R do Camarão'!$A$1:$S$120</definedName>
    <definedName function="false" hidden="false" localSheetId="31" name="_xlnm.Print_Area" vbProcedure="false">'Mem Calc R do Camarão'!$A$1:$S$120</definedName>
    <definedName function="false" hidden="false" localSheetId="31" name="_xlnm.Print_Area_0" vbProcedure="false">'Mem Calc R do Camarão'!$A$1:$S$120</definedName>
    <definedName function="false" hidden="false" localSheetId="31" name="_xlnm.Print_Area_0_0" vbProcedure="false">'Mem Calc R do Camarão'!$A$1:$S$120</definedName>
    <definedName function="false" hidden="false" localSheetId="31" name="_xlnm.Print_Area_0_0_0" vbProcedure="false">'Mem Calc R do Camarão'!$A$1:$S$120</definedName>
    <definedName function="false" hidden="false" localSheetId="31" name="_xlnm.Print_Area_0_0_0_0" vbProcedure="false">'Mem Calc R do Camarão'!$A$1:$S$120</definedName>
    <definedName function="false" hidden="false" localSheetId="33" name="Print_Area_0" vbProcedure="false">'Mem Calc R 01 Loteamento'!$A$1:$S$120</definedName>
    <definedName function="false" hidden="false" localSheetId="33" name="Print_Area_0_0" vbProcedure="false">'Mem Calc R 01 Loteamento'!$A$1:$S$120</definedName>
    <definedName function="false" hidden="false" localSheetId="33" name="_xlnm.Print_Area" vbProcedure="false">'Mem Calc R 01 Loteamento'!$A$1:$S$120</definedName>
    <definedName function="false" hidden="false" localSheetId="33" name="_xlnm.Print_Area_0" vbProcedure="false">'Mem Calc R 01 Loteamento'!$A$1:$S$120</definedName>
    <definedName function="false" hidden="false" localSheetId="33" name="_xlnm.Print_Area_0_0" vbProcedure="false">'Mem Calc R 01 Loteamento'!$A$1:$S$120</definedName>
    <definedName function="false" hidden="false" localSheetId="33" name="_xlnm.Print_Area_0_0_0" vbProcedure="false">'Mem Calc R 01 Loteamento'!$A$1:$S$120</definedName>
    <definedName function="false" hidden="false" localSheetId="33" name="_xlnm.Print_Area_0_0_0_0" vbProcedure="false">'Mem Calc R 01 Loteamento'!$A$1:$S$120</definedName>
    <definedName function="false" hidden="false" localSheetId="35" name="Print_Area_0" vbProcedure="false">'Mem Calc R 02 Loteamento'!$A$1:$S$120</definedName>
    <definedName function="false" hidden="false" localSheetId="35" name="Print_Area_0_0" vbProcedure="false">'Mem Calc R 02 Loteamento'!$A$1:$S$120</definedName>
    <definedName function="false" hidden="false" localSheetId="35" name="_xlnm.Print_Area" vbProcedure="false">'Mem Calc R 02 Loteamento'!$A$1:$S$120</definedName>
    <definedName function="false" hidden="false" localSheetId="35" name="_xlnm.Print_Area_0" vbProcedure="false">'Mem Calc R 02 Loteamento'!$A$1:$S$120</definedName>
    <definedName function="false" hidden="false" localSheetId="35" name="_xlnm.Print_Area_0_0" vbProcedure="false">'Mem Calc R 02 Loteamento'!$A$1:$S$120</definedName>
    <definedName function="false" hidden="false" localSheetId="35" name="_xlnm.Print_Area_0_0_0" vbProcedure="false">'Mem Calc R 02 Loteamento'!$A$1:$S$120</definedName>
    <definedName function="false" hidden="false" localSheetId="35" name="_xlnm.Print_Area_0_0_0_0" vbProcedure="false">'Mem Calc R 02 Loteamento'!$A$1:$S$120</definedName>
    <definedName function="false" hidden="false" localSheetId="37" name="Print_Area_0" vbProcedure="false">'Mem Calc R 03 Loteamento'!$A$1:$S$119</definedName>
    <definedName function="false" hidden="false" localSheetId="37" name="Print_Area_0_0" vbProcedure="false">'Mem Calc R 03 Loteamento'!$A$1:$S$119</definedName>
    <definedName function="false" hidden="false" localSheetId="37" name="_xlnm.Print_Area" vbProcedure="false">'Mem Calc R 03 Loteamento'!$A$1:$S$119</definedName>
    <definedName function="false" hidden="false" localSheetId="37" name="_xlnm.Print_Area_0" vbProcedure="false">'Mem Calc R 03 Loteamento'!$A$1:$S$119</definedName>
    <definedName function="false" hidden="false" localSheetId="37" name="_xlnm.Print_Area_0_0" vbProcedure="false">'Mem Calc R 03 Loteamento'!$A$1:$S$119</definedName>
    <definedName function="false" hidden="false" localSheetId="37" name="_xlnm.Print_Area_0_0_0" vbProcedure="false">'Mem Calc R 03 Loteamento'!$A$1:$S$119</definedName>
    <definedName function="false" hidden="false" localSheetId="37" name="_xlnm.Print_Area_0_0_0_0" vbProcedure="false">'Mem Calc R 03 Loteamento'!$A$1:$S$119</definedName>
    <definedName function="false" hidden="false" localSheetId="39" name="Print_Area_0" vbProcedure="false">'Mem Calc R 04 Loteamento'!$A$1:$S$118</definedName>
    <definedName function="false" hidden="false" localSheetId="39" name="Print_Area_0_0" vbProcedure="false">'Mem Calc R 04 Loteamento'!$A$1:$S$118</definedName>
    <definedName function="false" hidden="false" localSheetId="39" name="_xlnm.Print_Area" vbProcedure="false">'Mem Calc R 04 Loteamento'!$A$1:$S$118</definedName>
    <definedName function="false" hidden="false" localSheetId="39" name="_xlnm.Print_Area_0" vbProcedure="false">'Mem Calc R 04 Loteamento'!$A$1:$S$118</definedName>
    <definedName function="false" hidden="false" localSheetId="39" name="_xlnm.Print_Area_0_0" vbProcedure="false">'Mem Calc R 04 Loteamento'!$A$1:$S$118</definedName>
    <definedName function="false" hidden="false" localSheetId="39" name="_xlnm.Print_Area_0_0_0" vbProcedure="false">'Mem Calc R 04 Loteamento'!$A$1:$S$118</definedName>
    <definedName function="false" hidden="false" localSheetId="39" name="_xlnm.Print_Area_0_0_0_0" vbProcedure="false">'Mem Calc R 04 Loteamento'!$A$1:$S$118</definedName>
    <definedName function="false" hidden="false" localSheetId="41" name="Print_Area_0" vbProcedure="false">'Mem Calc R 05 Loteamento'!$A$1:$S$119</definedName>
    <definedName function="false" hidden="false" localSheetId="41" name="Print_Area_0_0" vbProcedure="false">'Mem Calc R 05 Loteamento'!$A$1:$S$119</definedName>
    <definedName function="false" hidden="false" localSheetId="41" name="_xlnm.Print_Area" vbProcedure="false">'Mem Calc R 05 Loteamento'!$A$1:$S$119</definedName>
    <definedName function="false" hidden="false" localSheetId="41" name="_xlnm.Print_Area_0" vbProcedure="false">'Mem Calc R 05 Loteamento'!$A$1:$S$119</definedName>
    <definedName function="false" hidden="false" localSheetId="41" name="_xlnm.Print_Area_0_0" vbProcedure="false">'Mem Calc R 05 Loteamento'!$A$1:$S$119</definedName>
    <definedName function="false" hidden="false" localSheetId="41" name="_xlnm.Print_Area_0_0_0" vbProcedure="false">'Mem Calc R 05 Loteamento'!$A$1:$S$119</definedName>
    <definedName function="false" hidden="false" localSheetId="41" name="_xlnm.Print_Area_0_0_0_0" vbProcedure="false">'Mem Calc R 05 Loteamento'!$A$1:$S$119</definedName>
    <definedName function="false" hidden="false" localSheetId="43" name="Print_Area_0" vbProcedure="false">'Mem Calc R 06 Loteamento'!$A$1:$S$118</definedName>
    <definedName function="false" hidden="false" localSheetId="43" name="Print_Area_0_0" vbProcedure="false">'Mem Calc R 06 Loteamento'!$A$1:$S$118</definedName>
    <definedName function="false" hidden="false" localSheetId="43" name="_xlnm.Print_Area" vbProcedure="false">'Mem Calc R 06 Loteamento'!$A$1:$S$118</definedName>
    <definedName function="false" hidden="false" localSheetId="43" name="_xlnm.Print_Area_0" vbProcedure="false">'Mem Calc R 06 Loteamento'!$A$1:$S$118</definedName>
    <definedName function="false" hidden="false" localSheetId="43" name="_xlnm.Print_Area_0_0" vbProcedure="false">'Mem Calc R 06 Loteamento'!$A$1:$S$118</definedName>
    <definedName function="false" hidden="false" localSheetId="43" name="_xlnm.Print_Area_0_0_0" vbProcedure="false">'Mem Calc R 06 Loteamento'!$A$1:$S$118</definedName>
    <definedName function="false" hidden="false" localSheetId="43" name="_xlnm.Print_Area_0_0_0_0" vbProcedure="false">'Mem Calc R 06 Loteamento'!$A$1:$S$118</definedName>
    <definedName function="false" hidden="false" localSheetId="46" name="Print_Area_0" vbProcedure="false">'Curva ABC'!$A$1:$J$34</definedName>
    <definedName function="false" hidden="false" localSheetId="46" name="Print_Area_0_0" vbProcedure="false">'Curva ABC'!$A$1:$J$34</definedName>
    <definedName function="false" hidden="false" localSheetId="46" name="_xlnm.Print_Area" vbProcedure="false">'Curva ABC'!$A$1:$J$34</definedName>
    <definedName function="false" hidden="false" localSheetId="46" name="_xlnm.Print_Area_0" vbProcedure="false">'Curva ABC'!$A$1:$J$34</definedName>
    <definedName function="false" hidden="false" localSheetId="46" name="_xlnm.Print_Area_0_0" vbProcedure="false">'Curva ABC'!$A$1:$J$34</definedName>
    <definedName function="false" hidden="false" localSheetId="46" name="_xlnm.Print_Area_0_0_0" vbProcedure="false">'Curva ABC'!$A$1:$J$34</definedName>
    <definedName function="false" hidden="false" localSheetId="46" name="_xlnm.Print_Area_0_0_0_0" vbProcedure="false">'Curva ABC'!$A$1:$J$34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<sst xmlns="http://schemas.openxmlformats.org/spreadsheetml/2006/main" count="3999" uniqueCount="252">
  <si>
    <t xml:space="preserve">PREFEITURA MUNICIPAL DE ARAPIRACA</t>
  </si>
  <si>
    <t xml:space="preserve">CENTRO ADMINISTRATIVO ANTÔNIO ROCHA</t>
  </si>
  <si>
    <t xml:space="preserve">SECRETARIA MUNICIPAL DE DESENVOLVIMENTO URBANO E OBRAS</t>
  </si>
  <si>
    <t xml:space="preserve">OBJETO:     OBRAS E SERVIÇOS DE TERRAPLANAGEM E PAVIMENTAÇÃO NO POVOADO BATINGAS, NO MUNICÍPIO DE ARAPIRACA/AL</t>
  </si>
  <si>
    <t xml:space="preserve">BASE:</t>
  </si>
  <si>
    <t xml:space="preserve">SINAPI – 12/2021 - ALAGOAS; ORSE – 12/2021 – SERGIPE; SIURB INFRA – 07/2021 – SÃO PAULO</t>
  </si>
  <si>
    <t xml:space="preserve">Planilha:</t>
  </si>
  <si>
    <t xml:space="preserve">GLOBAL</t>
  </si>
  <si>
    <t xml:space="preserve">Data Base:</t>
  </si>
  <si>
    <t xml:space="preserve">BDI:</t>
  </si>
  <si>
    <t xml:space="preserve">Ítem</t>
  </si>
  <si>
    <t xml:space="preserve">Fonte</t>
  </si>
  <si>
    <t xml:space="preserve">Código</t>
  </si>
  <si>
    <t xml:space="preserve">Discriminação</t>
  </si>
  <si>
    <t xml:space="preserve">Und</t>
  </si>
  <si>
    <t xml:space="preserve">Quantidade</t>
  </si>
  <si>
    <t xml:space="preserve">Preço Unitário sem BDI (R$)</t>
  </si>
  <si>
    <t xml:space="preserve">Preço unitário com BDI (R$)</t>
  </si>
  <si>
    <t xml:space="preserve">Custo Total (R$)</t>
  </si>
  <si>
    <t xml:space="preserve">1.0</t>
  </si>
  <si>
    <t xml:space="preserve">ADMINISTRAÇÃO DA OBRA</t>
  </si>
  <si>
    <t xml:space="preserve">1.1</t>
  </si>
  <si>
    <t xml:space="preserve">CPU</t>
  </si>
  <si>
    <t xml:space="preserve">CPU 01</t>
  </si>
  <si>
    <t xml:space="preserve">Administração da obra </t>
  </si>
  <si>
    <t xml:space="preserve">mês</t>
  </si>
  <si>
    <t xml:space="preserve">2.0</t>
  </si>
  <si>
    <t xml:space="preserve">SERVIÇOS PRELIMINARES</t>
  </si>
  <si>
    <t xml:space="preserve">2.1</t>
  </si>
  <si>
    <t xml:space="preserve">SINAPI</t>
  </si>
  <si>
    <t xml:space="preserve">Locação de pavimentação. Af_10/2018</t>
  </si>
  <si>
    <t xml:space="preserve">m²</t>
  </si>
  <si>
    <t xml:space="preserve">2.2</t>
  </si>
  <si>
    <t xml:space="preserve">ORSE</t>
  </si>
  <si>
    <t xml:space="preserve">Placa de obra em chapa de aço galvanizado</t>
  </si>
  <si>
    <t xml:space="preserve">2.3</t>
  </si>
  <si>
    <t xml:space="preserve">SIURB INFRA</t>
  </si>
  <si>
    <t xml:space="preserve">Projeto Executivo</t>
  </si>
  <si>
    <t xml:space="preserve">und</t>
  </si>
  <si>
    <t xml:space="preserve">3.0</t>
  </si>
  <si>
    <t xml:space="preserve">TERRAPLANAGEM E PAVIMENTAÇÃO</t>
  </si>
  <si>
    <t xml:space="preserve">3.1</t>
  </si>
  <si>
    <t xml:space="preserve">Terraplanagem  </t>
  </si>
  <si>
    <t xml:space="preserve">3.1.1</t>
  </si>
  <si>
    <t xml:space="preserve">Escavação Horizontal em solo de 1A categoria com trator de esteiras (150HP/lâmina: 3,18m³)</t>
  </si>
  <si>
    <t xml:space="preserve">m³</t>
  </si>
  <si>
    <t xml:space="preserve">3.1.2</t>
  </si>
  <si>
    <t xml:space="preserve">Regularização e compactação do sub-leito até 20cm.</t>
  </si>
  <si>
    <t xml:space="preserve">3.2</t>
  </si>
  <si>
    <t xml:space="preserve">Pavimentação</t>
  </si>
  <si>
    <t xml:space="preserve">3.2.1</t>
  </si>
  <si>
    <t xml:space="preserve">Pavimentação em paralelepípedo</t>
  </si>
  <si>
    <t xml:space="preserve">3.2.1.1</t>
  </si>
  <si>
    <t xml:space="preserve">CPU 02</t>
  </si>
  <si>
    <t xml:space="preserve">Pavimento em paralelepipedo sobre colchao de areia 15 cm, rejuntado com argamassa de cimento e areia no traço 1:3 (pedras pequenas 30 a 35 pecas por m2) </t>
  </si>
  <si>
    <t xml:space="preserve">3.2.2</t>
  </si>
  <si>
    <t xml:space="preserve">Meio-fio (guia)</t>
  </si>
  <si>
    <t xml:space="preserve">3.2.2.1</t>
  </si>
  <si>
    <t xml:space="preserve">Assentamento de guia (meio-fio) em trecho reto, confeccionada em concreto pré-fabricado, dimensões 100x15x13x30 cm (comprimento x base inferior x base superior x altura), para vias urbanas (uso viário). af_06/2016</t>
  </si>
  <si>
    <t xml:space="preserve">m</t>
  </si>
  <si>
    <t xml:space="preserve">4.0</t>
  </si>
  <si>
    <t xml:space="preserve">PASSEIO CIMENTADO</t>
  </si>
  <si>
    <t xml:space="preserve">4.1</t>
  </si>
  <si>
    <t xml:space="preserve">Execução de passeio (calçada) ou piso de concreto com concreto moldado IN LOCO, usinado, acabamento convencional, não armado espessura de 5 cm. AF_07/2016</t>
  </si>
  <si>
    <t xml:space="preserve">4.2</t>
  </si>
  <si>
    <t xml:space="preserve">Junta plastica de dilatacao para pisos, cor cinza, 27 x 3 mm (altura x espessura) a cada 1,50m</t>
  </si>
  <si>
    <t xml:space="preserve">4.3</t>
  </si>
  <si>
    <t xml:space="preserve">Lona plástica preta, e=150 micra</t>
  </si>
  <si>
    <t xml:space="preserve">4.4</t>
  </si>
  <si>
    <t xml:space="preserve">Piso Tátil</t>
  </si>
  <si>
    <t xml:space="preserve">4.4.1</t>
  </si>
  <si>
    <t xml:space="preserve"> Piso tátil direcional e de alerta, em concreto colorido, p/deficientes visuais, dimensões 30x30cm, aplicado com argamassa industrializada ac-ii, rejuntado, exclusive regularização de base</t>
  </si>
  <si>
    <t xml:space="preserve">5.0</t>
  </si>
  <si>
    <t xml:space="preserve">SINALIZAÇÃO</t>
  </si>
  <si>
    <t xml:space="preserve">5.1</t>
  </si>
  <si>
    <t xml:space="preserve">Placa esmaltada para identificação de rua </t>
  </si>
  <si>
    <t xml:space="preserve">5.2</t>
  </si>
  <si>
    <t xml:space="preserve">Placa de sinalização em chapa de aço num 16 com pintura refletiva</t>
  </si>
  <si>
    <t xml:space="preserve">5.3</t>
  </si>
  <si>
    <t xml:space="preserve">Sinalização horizontal com tinta retrorrefletiva a base de resina acrílica com microesferas de vidro</t>
  </si>
  <si>
    <t xml:space="preserve">5.4</t>
  </si>
  <si>
    <t xml:space="preserve">Confecção suporte e travessa para placa de sinalização</t>
  </si>
  <si>
    <t xml:space="preserve">Total do Orçamento:</t>
  </si>
  <si>
    <t xml:space="preserve">MEMÓRIA DE CÁLCULO</t>
  </si>
  <si>
    <t xml:space="preserve">Período de Execução</t>
  </si>
  <si>
    <t xml:space="preserve">Quant</t>
  </si>
  <si>
    <t xml:space="preserve">Estaqueamento</t>
  </si>
  <si>
    <t xml:space="preserve">Extensão</t>
  </si>
  <si>
    <t xml:space="preserve">Largura</t>
  </si>
  <si>
    <t xml:space="preserve">Altura</t>
  </si>
  <si>
    <t xml:space="preserve">Empol.</t>
  </si>
  <si>
    <t xml:space="preserve">DMT</t>
  </si>
  <si>
    <t xml:space="preserve">Área</t>
  </si>
  <si>
    <t xml:space="preserve">Volume</t>
  </si>
  <si>
    <t xml:space="preserve">m³xkm</t>
  </si>
  <si>
    <t xml:space="preserve">Observação</t>
  </si>
  <si>
    <t xml:space="preserve">Vide Memória de Calc da Rua</t>
  </si>
  <si>
    <t xml:space="preserve">Tipo de Placa</t>
  </si>
  <si>
    <t xml:space="preserve">Área Unit</t>
  </si>
  <si>
    <t xml:space="preserve">Área Total</t>
  </si>
  <si>
    <t xml:space="preserve">Quantidade de Rampas</t>
  </si>
  <si>
    <t xml:space="preserve">Quantidade de Placas</t>
  </si>
  <si>
    <t xml:space="preserve">Comp Unit</t>
  </si>
  <si>
    <t xml:space="preserve">Comp Total</t>
  </si>
  <si>
    <t xml:space="preserve">Rua do Sossego</t>
  </si>
  <si>
    <t xml:space="preserve">Periodo de Execução</t>
  </si>
  <si>
    <t xml:space="preserve">Limpa Rodas</t>
  </si>
  <si>
    <t xml:space="preserve">+</t>
  </si>
  <si>
    <t xml:space="preserve">à</t>
  </si>
  <si>
    <t xml:space="preserve">Travamento</t>
  </si>
  <si>
    <t xml:space="preserve">Extensão Passeio</t>
  </si>
  <si>
    <t xml:space="preserve">Espaçamento</t>
  </si>
  <si>
    <t xml:space="preserve">Comp. Unitário</t>
  </si>
  <si>
    <t xml:space="preserve">Comp. Total Juntas</t>
  </si>
  <si>
    <t xml:space="preserve">Quant de Rampas</t>
  </si>
  <si>
    <t xml:space="preserve">Área por Rampa</t>
  </si>
  <si>
    <t xml:space="preserve">PARE</t>
  </si>
  <si>
    <t xml:space="preserve">Rua São Francisco</t>
  </si>
  <si>
    <t xml:space="preserve">Quantridade de Placas</t>
  </si>
  <si>
    <t xml:space="preserve">Rua Sem Nome 01</t>
  </si>
  <si>
    <t xml:space="preserve">'</t>
  </si>
  <si>
    <t xml:space="preserve">Rua Maria Zélia</t>
  </si>
  <si>
    <t xml:space="preserve">Rua Princesa Isabel </t>
  </si>
  <si>
    <t xml:space="preserve">Rua Sem Nome 02</t>
  </si>
  <si>
    <t xml:space="preserve">,</t>
  </si>
  <si>
    <t xml:space="preserve">Rua Sem Nome 03</t>
  </si>
  <si>
    <t xml:space="preserve">Rua  Sem nome 04</t>
  </si>
  <si>
    <t xml:space="preserve">Rua Sem Nome 05</t>
  </si>
  <si>
    <t xml:space="preserve">Rua Aderval Pereira</t>
  </si>
  <si>
    <t xml:space="preserve">Rua Mª Oliveira P.</t>
  </si>
  <si>
    <t xml:space="preserve">15/2,</t>
  </si>
  <si>
    <t xml:space="preserve">Rua João Lourenço </t>
  </si>
  <si>
    <t xml:space="preserve">Rua Sem Nome 06</t>
  </si>
  <si>
    <t xml:space="preserve">Rua Pedro Galdino</t>
  </si>
  <si>
    <t xml:space="preserve">Rua do Camarão</t>
  </si>
  <si>
    <t xml:space="preserve">Rua 01 Loteamento</t>
  </si>
  <si>
    <t xml:space="preserve">Rua 02 Loteamento</t>
  </si>
  <si>
    <t xml:space="preserve">Rua 03 Loteamento</t>
  </si>
  <si>
    <t xml:space="preserve">Rua 04 Loteamento</t>
  </si>
  <si>
    <t xml:space="preserve">Rua 05 Loteamento</t>
  </si>
  <si>
    <t xml:space="preserve">Rua 06 Loteamento</t>
  </si>
  <si>
    <t xml:space="preserve">PLANILHA DE COMPOSIÇÕES DE PREÇO UNITÁRIO</t>
  </si>
  <si>
    <t xml:space="preserve">ADMINISTRAÇÃO LOCAL</t>
  </si>
  <si>
    <t xml:space="preserve">Codigo</t>
  </si>
  <si>
    <t xml:space="preserve">Descrição</t>
  </si>
  <si>
    <t xml:space="preserve">Unidade</t>
  </si>
  <si>
    <t xml:space="preserve">Coef</t>
  </si>
  <si>
    <t xml:space="preserve">R$ Unit. C/Encargo</t>
  </si>
  <si>
    <t xml:space="preserve">Valor Parcial</t>
  </si>
  <si>
    <t xml:space="preserve">Engenheiro civil de obra junior (mensalista)</t>
  </si>
  <si>
    <t xml:space="preserve">Mês</t>
  </si>
  <si>
    <t xml:space="preserve">Encarregado geral de obras (mensalista)</t>
  </si>
  <si>
    <t xml:space="preserve">Custo Direto</t>
  </si>
  <si>
    <t xml:space="preserve">R$</t>
  </si>
  <si>
    <t xml:space="preserve">72799/SINAPI</t>
  </si>
  <si>
    <t xml:space="preserve">PAVIMENTO EM PARALELEPIPEDO SOBRE COLCHAO DE AREIA REJUNTADO COM ARGAMASSA DE CIMENTO E AREIA NO TRAÇO 1:3 (PEDRAS PEQUENAS 30 A 35 PECAS POR M2)</t>
  </si>
  <si>
    <t xml:space="preserve">m2</t>
  </si>
  <si>
    <t xml:space="preserve">Calceteiro com encargos complementares</t>
  </si>
  <si>
    <t xml:space="preserve">h</t>
  </si>
  <si>
    <t xml:space="preserve">Servente com encagrgos complementares</t>
  </si>
  <si>
    <t xml:space="preserve">Cimento portland composto CP II-32</t>
  </si>
  <si>
    <t xml:space="preserve">kg</t>
  </si>
  <si>
    <t xml:space="preserve">COTAÇÃO</t>
  </si>
  <si>
    <t xml:space="preserve">Paralelepipedo granitico ou basaltico, para pavimentação, sem frete,  *30 a 35* pecas por m2</t>
  </si>
  <si>
    <t xml:space="preserve">mil</t>
  </si>
  <si>
    <t xml:space="preserve">Areia grosso - posto jazida/fornecedor (retirado na jazida, sem transporte)</t>
  </si>
  <si>
    <t xml:space="preserve">m3</t>
  </si>
  <si>
    <t xml:space="preserve">Areia fina - posto jazida/fornecedor (retirado na jazida, sem transporte</t>
  </si>
  <si>
    <t xml:space="preserve">QUADRO RESUMO DE COTAÇÕES</t>
  </si>
  <si>
    <t xml:space="preserve">Item</t>
  </si>
  <si>
    <t xml:space="preserve">Empresa</t>
  </si>
  <si>
    <t xml:space="preserve">CNPJ</t>
  </si>
  <si>
    <t xml:space="preserve">Contato</t>
  </si>
  <si>
    <t xml:space="preserve">Insumo</t>
  </si>
  <si>
    <t xml:space="preserve">Valor Unitário (R$)</t>
  </si>
  <si>
    <t xml:space="preserve">Milheiro (R$)</t>
  </si>
  <si>
    <t xml:space="preserve">LUCAS HENRIQUE ALVES EIRELI – ME</t>
  </si>
  <si>
    <t xml:space="preserve">28.093.497/0001-59</t>
  </si>
  <si>
    <t xml:space="preserve">(82)99985-9796</t>
  </si>
  <si>
    <t xml:space="preserve">Paralelepípedo</t>
  </si>
  <si>
    <t xml:space="preserve">COOPERATIVA DE TRAS. DOS EMPRESARIOS DE EXTRAÇÃO DE PEDRA DE MATA VERDE </t>
  </si>
  <si>
    <t xml:space="preserve">24.097.827/0001-23</t>
  </si>
  <si>
    <t xml:space="preserve">(82)99163-2694  (82)98140-2450</t>
  </si>
  <si>
    <t xml:space="preserve">CONSTRUTORA GABRIEL</t>
  </si>
  <si>
    <t xml:space="preserve">20.675.403/0001-48</t>
  </si>
  <si>
    <t xml:space="preserve">(82) 99823-0410</t>
  </si>
  <si>
    <t xml:space="preserve">VALOR MÉDIO DO MILHEIRO</t>
  </si>
  <si>
    <t xml:space="preserve">CURVA ABC</t>
  </si>
  <si>
    <t xml:space="preserve">Ìtem</t>
  </si>
  <si>
    <t xml:space="preserve">Valor</t>
  </si>
  <si>
    <t xml:space="preserve">Colunas1</t>
  </si>
  <si>
    <t xml:space="preserve">Percentual (%)</t>
  </si>
  <si>
    <t xml:space="preserve">% Acumulado</t>
  </si>
  <si>
    <t xml:space="preserve">Faixa</t>
  </si>
  <si>
    <t xml:space="preserve">Unit c/ BDI</t>
  </si>
  <si>
    <t xml:space="preserve">Total</t>
  </si>
  <si>
    <t xml:space="preserve">Qualificação técnica</t>
  </si>
  <si>
    <t xml:space="preserve">A</t>
  </si>
  <si>
    <t xml:space="preserve">B</t>
  </si>
  <si>
    <t xml:space="preserve">C</t>
  </si>
  <si>
    <t xml:space="preserve">Total do Orçamento</t>
  </si>
  <si>
    <t xml:space="preserve">BDI</t>
  </si>
  <si>
    <t xml:space="preserve">Nº TC/CR</t>
  </si>
  <si>
    <t xml:space="preserve">PROPONENTE / TOMADOR</t>
  </si>
  <si>
    <t xml:space="preserve">Prefeitura Municipal de Arapiraca</t>
  </si>
  <si>
    <t xml:space="preserve">OBJETO</t>
  </si>
  <si>
    <t xml:space="preserve">TIPO DE OBRA DO EMPREENDIMENTO</t>
  </si>
  <si>
    <t xml:space="preserve">DESONERAÇÃO</t>
  </si>
  <si>
    <t xml:space="preserve">Construção de Praças Urbanas, Rodovias, Ferrovias e recapeamento e pavimentação de vias urbanas</t>
  </si>
  <si>
    <t xml:space="preserve">NÃO</t>
  </si>
  <si>
    <t xml:space="preserve">Conforme legislação tributária municipal, definir estimativa de percentual da base de cálculo para o ISS:</t>
  </si>
  <si>
    <t xml:space="preserve">Sobre a base de cálculo, definir a respectiva alíquota do ISS (entre 2% e 5%):</t>
  </si>
  <si>
    <t xml:space="preserve">Itens</t>
  </si>
  <si>
    <t xml:space="preserve">Siglas</t>
  </si>
  <si>
    <t xml:space="preserve">% Adotado</t>
  </si>
  <si>
    <t xml:space="preserve">Situação</t>
  </si>
  <si>
    <t xml:space="preserve">1º Quartil</t>
  </si>
  <si>
    <t xml:space="preserve">Médio</t>
  </si>
  <si>
    <t xml:space="preserve">3º Quartil</t>
  </si>
  <si>
    <t xml:space="preserve">Administração Central</t>
  </si>
  <si>
    <t xml:space="preserve">AC</t>
  </si>
  <si>
    <t xml:space="preserve">OK</t>
  </si>
  <si>
    <t xml:space="preserve">Seguro e Garantia</t>
  </si>
  <si>
    <t xml:space="preserve">SG</t>
  </si>
  <si>
    <t xml:space="preserve">Risco</t>
  </si>
  <si>
    <t xml:space="preserve">R</t>
  </si>
  <si>
    <t xml:space="preserve">Despesas Financeiras</t>
  </si>
  <si>
    <t xml:space="preserve">DF</t>
  </si>
  <si>
    <t xml:space="preserve">Lucro</t>
  </si>
  <si>
    <t xml:space="preserve">L</t>
  </si>
  <si>
    <t xml:space="preserve">Tributos (impostos COFINS 3%, e 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</si>
  <si>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</si>
  <si>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</si>
  <si>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</si>
  <si>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</si>
  <si>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</si>
  <si>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
(Fórmula Acórdão TCU)</t>
  </si>
  <si>
    <t xml:space="preserve">BDI PAD</t>
  </si>
  <si>
    <t xml:space="preserve">Os valores de BDI foram calculados com o emprego da fórmula:</t>
  </si>
  <si>
    <t xml:space="preserve">BDI.DES =</t>
  </si>
  <si>
    <t xml:space="preserve">(1+AC + S + R + G)*(1 + DF)*(1+L)</t>
  </si>
  <si>
    <t xml:space="preserve"> - 1</t>
  </si>
  <si>
    <t xml:space="preserve">(1-CP-ISS-CRPB)</t>
  </si>
  <si>
    <t xml:space="preserve">Declaro para os devidos fins que, conforme legislação tributária municipal, a base de cálculo para Construção de Praças Urbanas, Rodovias, Ferrovias e recapeamento e pavimentação de vias urbanas, é de 50%, com a respectiva alíquota de 5%.</t>
  </si>
  <si>
    <t xml:space="preserve">Declaro para os devidos fins que o regime de Contribuição Previdenciária sobre a Receita Bruta adotado para elaboração do orçamento foi COM Desoneração, e que esta é a alternativa mais adequada para a Administração Pública.</t>
  </si>
  <si>
    <t xml:space="preserve">CRONOGRAMA FÍSICO-FINANCEIRO</t>
  </si>
  <si>
    <t xml:space="preserve">ITEM</t>
  </si>
  <si>
    <t xml:space="preserve">DESCRIÇÃO</t>
  </si>
  <si>
    <t xml:space="preserve">DIAS</t>
  </si>
  <si>
    <t xml:space="preserve">VALOR (R$)</t>
  </si>
  <si>
    <t xml:space="preserve">TOTAL PARCIAL</t>
  </si>
  <si>
    <t xml:space="preserve">TOTAL ACUMULADO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</si>
</sst>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#,##0.00"/>
    <numFmt numFmtId="166" formatCode="MMMM&quot;, &quot;YYYY;@"/>
    <numFmt numFmtId="167" formatCode="0.00%"/>
    <numFmt numFmtId="168" formatCode="_-&quot;R$&quot;* #,##0.00_-;&quot;-R$&quot;* #,##0.00_-;_-&quot;R$&quot;* \-??_-;_-@_-"/>
    <numFmt numFmtId="169" formatCode="0.00"/>
    <numFmt numFmtId="170" formatCode="_-* #,##0.00_-;\-* #,##0.00_-;_-* \-??_-;_-@_-"/>
    <numFmt numFmtId="171" formatCode="&quot;R$ &quot;#,##0.00;[RED]&quot;-R$ &quot;#,##0.00"/>
    <numFmt numFmtId="172" formatCode="_-* #,##0.000_-;\-* #,##0.000_-;_-* \-??_-;_-@_-"/>
    <numFmt numFmtId="173" formatCode="#,##0"/>
    <numFmt numFmtId="174" formatCode="0.000"/>
    <numFmt numFmtId="175" formatCode="@"/>
    <numFmt numFmtId="176" formatCode="_(* #,##0.00000_);_(* \(#,##0.00000\);_(* \-??_);_(@_)"/>
    <numFmt numFmtId="177" formatCode="_(* #,##0.00_);_(* \(#,##0.00\);_(* \-??_);_(@_)"/>
    <numFmt numFmtId="178" formatCode="_(* #,##0.000_);_(* \(#,##0.000\);_(* \-??_);_(@_)"/>
    <numFmt numFmtId="179" formatCode="0%"/>
  </numFmts>
  <fonts count="4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8"/>
      <name val="Arial"/>
      <family val="2"/>
      <charset val="1"/>
    </font>
    <font>
      <b val="true"/>
      <sz val="12"/>
      <name val="Century Gothic"/>
      <family val="2"/>
      <charset val="1"/>
    </font>
    <font>
      <sz val="8"/>
      <name val="Century Gothic"/>
      <family val="2"/>
      <charset val="1"/>
    </font>
    <font>
      <b val="true"/>
      <sz val="11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6"/>
      <color rgb="FF000000"/>
      <name val="Calibri"/>
      <family val="2"/>
      <charset val="1"/>
    </font>
    <font>
      <sz val="11"/>
      <name val="Arial"/>
      <family val="2"/>
      <charset val="1"/>
    </font>
    <font>
      <i val="true"/>
      <sz val="12"/>
      <name val="Calibri"/>
      <family val="2"/>
      <charset val="1"/>
    </font>
    <font>
      <i val="true"/>
      <u val="single"/>
      <sz val="12"/>
      <name val="Calibri"/>
      <family val="2"/>
      <charset val="1"/>
    </font>
    <font>
      <u val="single"/>
      <sz val="10"/>
      <name val="Arial"/>
      <family val="2"/>
      <charset val="1"/>
    </font>
    <font>
      <sz val="12"/>
      <name val="Arial"/>
      <family val="2"/>
      <charset val="1"/>
    </font>
    <font>
      <sz val="10"/>
      <name val="Arial Narrow"/>
      <family val="2"/>
      <charset val="1"/>
    </font>
    <font>
      <b val="true"/>
      <sz val="15"/>
      <name val="Arial"/>
      <family val="2"/>
      <charset val="1"/>
    </font>
    <font>
      <sz val="10"/>
      <name val="Century Gothic"/>
      <family val="2"/>
      <charset val="1"/>
    </font>
    <font>
      <b val="true"/>
      <sz val="14"/>
      <name val="Arial Narrow"/>
      <family val="2"/>
      <charset val="1"/>
    </font>
    <font>
      <sz val="12"/>
      <name val="Arial Narrow"/>
      <family val="2"/>
      <charset val="1"/>
    </font>
    <font>
      <b val="true"/>
      <sz val="10"/>
      <name val="Arial Narrow"/>
      <family val="2"/>
      <charset val="1"/>
    </font>
    <font>
      <sz val="9"/>
      <name val="Arial Narrow"/>
      <family val="2"/>
      <charset val="1"/>
    </font>
    <font>
      <b val="true"/>
      <sz val="9"/>
      <name val="Arial Narrow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5E0B4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A6A6A6"/>
        <bgColor rgb="FFA5A5A5"/>
      </patternFill>
    </fill>
    <fill>
      <patternFill patternType="solid">
        <fgColor rgb="FFF2F2F2"/>
        <bgColor rgb="FFFFFFFF"/>
      </patternFill>
    </fill>
    <fill>
      <patternFill patternType="solid">
        <fgColor rgb="FFBFBFBF"/>
        <bgColor rgb="FFBDD7EE"/>
      </patternFill>
    </fill>
    <fill>
      <patternFill patternType="solid">
        <fgColor rgb="FFD9D9D9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A5A5A5"/>
      </patternFill>
    </fill>
  </fills>
  <borders count="5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rgb="FFBFBFBF"/>
      </left>
      <right/>
      <top style="thin">
        <color rgb="FFBFBFBF"/>
      </top>
      <bottom/>
      <diagonal/>
    </border>
    <border diagonalUp="false" diagonalDown="false">
      <left/>
      <right/>
      <top style="thin">
        <color rgb="FFBFBFBF"/>
      </top>
      <bottom/>
      <diagonal/>
    </border>
    <border diagonalUp="false" diagonalDown="false">
      <left/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/>
      <bottom/>
      <diagonal/>
    </border>
    <border diagonalUp="false" diagonalDown="false">
      <left style="thin">
        <color rgb="FFBFBFBF"/>
      </left>
      <right/>
      <top/>
      <bottom/>
      <diagonal/>
    </border>
    <border diagonalUp="false" diagonalDown="false">
      <left/>
      <right style="thin">
        <color rgb="FFBFBFBF"/>
      </right>
      <top/>
      <bottom/>
      <diagonal/>
    </border>
    <border diagonalUp="false" diagonalDown="false">
      <left style="thin"/>
      <right style="thin">
        <color rgb="FFBFBFBF"/>
      </right>
      <top style="thin"/>
      <bottom style="thin"/>
      <diagonal/>
    </border>
    <border diagonalUp="false" diagonalDown="false">
      <left style="thin">
        <color rgb="FFBFBFBF"/>
      </left>
      <right style="thin">
        <color rgb="FFBFBFBF"/>
      </right>
      <top style="thin"/>
      <bottom style="thin"/>
      <diagonal/>
    </border>
    <border diagonalUp="false" diagonalDown="false">
      <left style="thin">
        <color rgb="FFBFBFBF"/>
      </left>
      <right style="thin"/>
      <top style="thin"/>
      <bottom style="thin"/>
      <diagonal/>
    </border>
    <border diagonalUp="false" diagonalDown="false"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 diagonalUp="false" diagonalDown="false">
      <left style="thin">
        <color rgb="FFBFBFBF"/>
      </left>
      <right/>
      <top/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/>
      <right style="thin">
        <color rgb="FFBFBFBF"/>
      </right>
      <top/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0" borderId="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1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1" borderId="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1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1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0" borderId="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0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70" fontId="0" fillId="11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8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9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2" borderId="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2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2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3" borderId="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13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13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73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1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0" borderId="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2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2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7" fillId="1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7" fillId="1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7" fillId="1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7" fillId="1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1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1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1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7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7" fillId="11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1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7" fillId="1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12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1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70" fontId="0" fillId="0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0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9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9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9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9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9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4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2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7" fillId="0" borderId="2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9" fillId="12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30" fillId="12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12" borderId="2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9" fillId="12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3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0" fillId="0" borderId="2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0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9" fillId="0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0" borderId="2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0" borderId="2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7" fontId="30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3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9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0" borderId="3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7" fontId="30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29" fillId="12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12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0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3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2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2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5" fontId="2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3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7" fillId="1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1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3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0" fillId="0" borderId="3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3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31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7" fillId="13" borderId="3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7" fillId="13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9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1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29" fillId="0" borderId="1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75" fontId="29" fillId="0" borderId="1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1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6" fillId="0" borderId="16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29" fillId="1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7" fillId="0" borderId="1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7" fontId="27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2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3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33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4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3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4" fillId="0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34" fillId="0" borderId="0" xfId="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3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37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38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9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9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31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0" xfId="3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3" fillId="12" borderId="3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12" borderId="3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2" borderId="3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2" borderId="37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2" borderId="38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9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4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41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42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9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4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4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4" fillId="15" borderId="44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15" borderId="12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15" borderId="4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4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1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47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4" fillId="0" borderId="0" xfId="3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48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49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5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51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49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52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9" borderId="12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9" borderId="4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5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49" xfId="3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4" fillId="0" borderId="1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15" borderId="1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4" fillId="0" borderId="1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40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54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3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55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56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57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58" xfId="36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C00000"/>
      <rgbColor rgb="FF006600"/>
      <rgbColor rgb="FF000080"/>
      <rgbColor rgb="FF996600"/>
      <rgbColor rgb="FF800080"/>
      <rgbColor rgb="FF2E75B6"/>
      <rgbColor rgb="FFBFBFBF"/>
      <rgbColor rgb="FF808080"/>
      <rgbColor rgb="FFA5A5A5"/>
      <rgbColor rgb="FF7E2BD2"/>
      <rgbColor rgb="FFFFFFCC"/>
      <rgbColor rgb="FFF2F2F2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DDDDDD"/>
      <rgbColor rgb="FFCCFFCC"/>
      <rgbColor rgb="FFD9D9D9"/>
      <rgbColor rgb="FFC5E0B4"/>
      <rgbColor rgb="FFFF99CC"/>
      <rgbColor rgb="FFA6A6A6"/>
      <rgbColor rgb="FFFFCCCC"/>
      <rgbColor rgb="FF4472C4"/>
      <rgbColor rgb="FF5B9BD5"/>
      <rgbColor rgb="FF70AD47"/>
      <rgbColor rgb="FFFFC000"/>
      <rgbColor rgb="FFBF9000"/>
      <rgbColor rgb="FFED7D31"/>
      <rgbColor rgb="FF666666"/>
      <rgbColor rgb="FF969696"/>
      <rgbColor rgb="FF2F5597"/>
      <rgbColor rgb="FF548235"/>
      <rgbColor rgb="FF003300"/>
      <rgbColor rgb="FF44546A"/>
      <rgbColor rgb="FFC55A11"/>
      <rgbColor rgb="FF993366"/>
      <rgbColor rgb="FF333F50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externalLink" Target="externalLinks/externalLink1.xml"/><Relationship Id="rId5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8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9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2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3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9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20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2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22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23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24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25.png"/><Relationship Id="rId2" Type="http://schemas.openxmlformats.org/officeDocument/2006/relationships/image" Target="../media/image26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27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2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2921400</xdr:colOff>
      <xdr:row>0</xdr:row>
      <xdr:rowOff>0</xdr:rowOff>
    </xdr:from>
    <xdr:to>
      <xdr:col>3</xdr:col>
      <xdr:colOff>3981960</xdr:colOff>
      <xdr:row>6</xdr:row>
      <xdr:rowOff>88560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4960800" y="0"/>
          <a:ext cx="1060560" cy="1185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2921400</xdr:colOff>
      <xdr:row>0</xdr:row>
      <xdr:rowOff>0</xdr:rowOff>
    </xdr:from>
    <xdr:to>
      <xdr:col>3</xdr:col>
      <xdr:colOff>3981960</xdr:colOff>
      <xdr:row>6</xdr:row>
      <xdr:rowOff>82800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5102280" y="0"/>
          <a:ext cx="1060560" cy="1180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2921400</xdr:colOff>
      <xdr:row>0</xdr:row>
      <xdr:rowOff>0</xdr:rowOff>
    </xdr:from>
    <xdr:to>
      <xdr:col>3</xdr:col>
      <xdr:colOff>3981960</xdr:colOff>
      <xdr:row>6</xdr:row>
      <xdr:rowOff>82800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5078880" y="0"/>
          <a:ext cx="1060560" cy="1180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2921400</xdr:colOff>
      <xdr:row>0</xdr:row>
      <xdr:rowOff>0</xdr:rowOff>
    </xdr:from>
    <xdr:to>
      <xdr:col>3</xdr:col>
      <xdr:colOff>3978000</xdr:colOff>
      <xdr:row>6</xdr:row>
      <xdr:rowOff>84600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50954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5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6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7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8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9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0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1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2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3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4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5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6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7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8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19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20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2920680</xdr:colOff>
      <xdr:row>0</xdr:row>
      <xdr:rowOff>0</xdr:rowOff>
    </xdr:from>
    <xdr:to>
      <xdr:col>3</xdr:col>
      <xdr:colOff>3977280</xdr:colOff>
      <xdr:row>6</xdr:row>
      <xdr:rowOff>84600</xdr:rowOff>
    </xdr:to>
    <xdr:pic>
      <xdr:nvPicPr>
        <xdr:cNvPr id="21" name="Imagem 1" descr=""/>
        <xdr:cNvPicPr/>
      </xdr:nvPicPr>
      <xdr:blipFill>
        <a:blip r:embed="rId1"/>
        <a:stretch/>
      </xdr:blipFill>
      <xdr:spPr>
        <a:xfrm>
          <a:off x="5054040" y="0"/>
          <a:ext cx="105660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146160</xdr:colOff>
      <xdr:row>0</xdr:row>
      <xdr:rowOff>0</xdr:rowOff>
    </xdr:from>
    <xdr:to>
      <xdr:col>1</xdr:col>
      <xdr:colOff>603360</xdr:colOff>
      <xdr:row>6</xdr:row>
      <xdr:rowOff>82800</xdr:rowOff>
    </xdr:to>
    <xdr:pic>
      <xdr:nvPicPr>
        <xdr:cNvPr id="22" name="Imagem 1" descr=""/>
        <xdr:cNvPicPr/>
      </xdr:nvPicPr>
      <xdr:blipFill>
        <a:blip r:embed="rId1"/>
        <a:stretch/>
      </xdr:blipFill>
      <xdr:spPr>
        <a:xfrm>
          <a:off x="146160" y="0"/>
          <a:ext cx="1068480" cy="1187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150480</xdr:colOff>
      <xdr:row>5</xdr:row>
      <xdr:rowOff>135000</xdr:rowOff>
    </xdr:to>
    <xdr:pic>
      <xdr:nvPicPr>
        <xdr:cNvPr id="23" name="Imagem 1" descr=""/>
        <xdr:cNvPicPr/>
      </xdr:nvPicPr>
      <xdr:blipFill>
        <a:blip r:embed="rId1"/>
        <a:stretch/>
      </xdr:blipFill>
      <xdr:spPr>
        <a:xfrm>
          <a:off x="0" y="0"/>
          <a:ext cx="1058400" cy="1095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4240800</xdr:colOff>
      <xdr:row>0</xdr:row>
      <xdr:rowOff>0</xdr:rowOff>
    </xdr:from>
    <xdr:to>
      <xdr:col>4</xdr:col>
      <xdr:colOff>128520</xdr:colOff>
      <xdr:row>6</xdr:row>
      <xdr:rowOff>84600</xdr:rowOff>
    </xdr:to>
    <xdr:pic>
      <xdr:nvPicPr>
        <xdr:cNvPr id="24" name="Imagem 1" descr=""/>
        <xdr:cNvPicPr/>
      </xdr:nvPicPr>
      <xdr:blipFill>
        <a:blip r:embed="rId1"/>
        <a:stretch/>
      </xdr:blipFill>
      <xdr:spPr>
        <a:xfrm>
          <a:off x="5565960" y="0"/>
          <a:ext cx="1335240" cy="1181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4240800</xdr:colOff>
      <xdr:row>0</xdr:row>
      <xdr:rowOff>0</xdr:rowOff>
    </xdr:from>
    <xdr:to>
      <xdr:col>4</xdr:col>
      <xdr:colOff>128520</xdr:colOff>
      <xdr:row>6</xdr:row>
      <xdr:rowOff>84600</xdr:rowOff>
    </xdr:to>
    <xdr:pic>
      <xdr:nvPicPr>
        <xdr:cNvPr id="25" name="Figura 1" descr=""/>
        <xdr:cNvPicPr/>
      </xdr:nvPicPr>
      <xdr:blipFill>
        <a:blip r:embed="rId2"/>
        <a:stretch/>
      </xdr:blipFill>
      <xdr:spPr>
        <a:xfrm>
          <a:off x="5565960" y="0"/>
          <a:ext cx="1335240" cy="1181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240120</xdr:colOff>
      <xdr:row>0</xdr:row>
      <xdr:rowOff>74160</xdr:rowOff>
    </xdr:from>
    <xdr:to>
      <xdr:col>1</xdr:col>
      <xdr:colOff>365760</xdr:colOff>
      <xdr:row>5</xdr:row>
      <xdr:rowOff>167040</xdr:rowOff>
    </xdr:to>
    <xdr:pic>
      <xdr:nvPicPr>
        <xdr:cNvPr id="26" name="Imagem 1" descr=""/>
        <xdr:cNvPicPr/>
      </xdr:nvPicPr>
      <xdr:blipFill>
        <a:blip r:embed="rId1"/>
        <a:stretch/>
      </xdr:blipFill>
      <xdr:spPr>
        <a:xfrm>
          <a:off x="240120" y="74160"/>
          <a:ext cx="995400" cy="1007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37800</xdr:colOff>
      <xdr:row>0</xdr:row>
      <xdr:rowOff>41400</xdr:rowOff>
    </xdr:from>
    <xdr:to>
      <xdr:col>1</xdr:col>
      <xdr:colOff>1301760</xdr:colOff>
      <xdr:row>5</xdr:row>
      <xdr:rowOff>135000</xdr:rowOff>
    </xdr:to>
    <xdr:pic>
      <xdr:nvPicPr>
        <xdr:cNvPr id="27" name="Imagem 1" descr=""/>
        <xdr:cNvPicPr/>
      </xdr:nvPicPr>
      <xdr:blipFill>
        <a:blip r:embed="rId1"/>
        <a:stretch/>
      </xdr:blipFill>
      <xdr:spPr>
        <a:xfrm>
          <a:off x="420480" y="41400"/>
          <a:ext cx="1263960" cy="115632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5.%20ACESSO%20AO%20POVOADO%20BREU/PlanOrc_Pov%20Breu%20Julho%2021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Resumo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ela2" displayName="Tabela2" ref="A16:J33" headerRowCount="1" totalsRowCount="0" totalsRowShown="0">
  <autoFilter ref="A16:J33"/>
  <tableColumns count="10">
    <tableColumn id="1" name="Ìtem"/>
    <tableColumn id="2" name="Código"/>
    <tableColumn id="3" name="Descrição"/>
    <tableColumn id="4" name="Und"/>
    <tableColumn id="5" name="Quant"/>
    <tableColumn id="6" name="Valor"/>
    <tableColumn id="7" name="Colunas1"/>
    <tableColumn id="8" name="Percentual (%)"/>
    <tableColumn id="9" name="% Acumulado"/>
    <tableColumn id="10" name="Faixa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table" Target="../tables/table1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0070C0"/>
    <pageSetUpPr fitToPage="true"/>
  </sheetPr>
  <dimension ref="A7:CA43"/>
  <sheetViews>
    <sheetView showFormulas="false" showGridLines="true" showRowColHeaders="true" showZeros="true" rightToLeft="false" tabSelected="false" showOutlineSymbols="true" defaultGridColor="true" view="normal" topLeftCell="C31" colorId="64" zoomScale="78" zoomScaleNormal="78" zoomScalePageLayoutView="100" workbookViewId="0">
      <selection pane="topLeft" activeCell="I46" activeCellId="0" sqref="I46"/>
    </sheetView>
  </sheetViews>
  <sheetFormatPr defaultRowHeight="14.4" outlineLevelRow="0" outlineLevelCol="0"/>
  <cols>
    <col collapsed="false" customWidth="true" hidden="false" outlineLevel="0" max="2" min="1" style="0" width="8.67"/>
    <col collapsed="false" customWidth="true" hidden="false" outlineLevel="0" max="3" min="3" style="0" width="11.57"/>
    <col collapsed="false" customWidth="true" hidden="false" outlineLevel="0" max="4" min="4" style="0" width="70.33"/>
    <col collapsed="false" customWidth="true" hidden="false" outlineLevel="0" max="5" min="5" style="0" width="14.01"/>
    <col collapsed="false" customWidth="true" hidden="false" outlineLevel="0" max="6" min="6" style="0" width="14.43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5.8"/>
    <col collapsed="false" customWidth="true" hidden="false" outlineLevel="0" max="10" min="10" style="0" width="15.8"/>
    <col collapsed="false" customWidth="true" hidden="false" outlineLevel="0" max="14" min="11" style="0" width="14.55"/>
    <col collapsed="false" customWidth="true" hidden="false" outlineLevel="0" max="15" min="15" style="0" width="13.33"/>
    <col collapsed="false" customWidth="true" hidden="false" outlineLevel="0" max="16" min="16" style="0" width="8.67"/>
    <col collapsed="false" customWidth="true" hidden="false" outlineLevel="0" max="17" min="17" style="0" width="15.88"/>
    <col collapsed="false" customWidth="true" hidden="false" outlineLevel="0" max="18" min="18" style="0" width="8.67"/>
    <col collapsed="false" customWidth="true" hidden="false" outlineLevel="0" max="19" min="19" style="0" width="16.44"/>
    <col collapsed="false" customWidth="true" hidden="false" outlineLevel="0" max="1025" min="20" style="0" width="8.67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s="6" customFormat="true" ht="24.7" hidden="false" customHeight="true" outlineLevel="0" collapsed="false">
      <c r="A12" s="5" t="s">
        <v>3</v>
      </c>
    </row>
    <row r="13" s="6" customFormat="true" ht="26.4" hidden="false" customHeight="true" outlineLevel="0" collapsed="false">
      <c r="A13" s="5" t="s">
        <v>4</v>
      </c>
      <c r="B13" s="7" t="s">
        <v>5</v>
      </c>
      <c r="C13" s="7"/>
      <c r="D13" s="7"/>
      <c r="E13" s="7"/>
      <c r="F13" s="7"/>
      <c r="G13" s="7"/>
      <c r="H13" s="7"/>
      <c r="I13" s="7"/>
    </row>
    <row r="14" s="6" customFormat="true" ht="26.4" hidden="false" customHeight="true" outlineLevel="0" collapsed="false">
      <c r="A14" s="5" t="s">
        <v>6</v>
      </c>
      <c r="B14" s="8" t="s">
        <v>7</v>
      </c>
      <c r="C14" s="8"/>
      <c r="D14" s="8"/>
      <c r="E14" s="8"/>
      <c r="F14" s="8"/>
      <c r="G14" s="8"/>
      <c r="H14" s="9" t="s">
        <v>8</v>
      </c>
      <c r="I14" s="10" t="n">
        <v>44607</v>
      </c>
    </row>
    <row r="15" customFormat="false" ht="14.4" hidden="false" customHeight="false" outlineLevel="0" collapsed="false">
      <c r="H15" s="11" t="s">
        <v>9</v>
      </c>
      <c r="I15" s="12" t="n">
        <f aca="false">BDI!F32</f>
        <v>0.2009</v>
      </c>
    </row>
    <row r="16" customFormat="false" ht="28.8" hidden="false" customHeight="false" outlineLevel="0" collapsed="false">
      <c r="A16" s="13" t="s">
        <v>10</v>
      </c>
      <c r="B16" s="13" t="s">
        <v>11</v>
      </c>
      <c r="C16" s="13" t="s">
        <v>12</v>
      </c>
      <c r="D16" s="13" t="s">
        <v>13</v>
      </c>
      <c r="E16" s="13" t="s">
        <v>14</v>
      </c>
      <c r="F16" s="13" t="s">
        <v>15</v>
      </c>
      <c r="G16" s="13" t="s">
        <v>16</v>
      </c>
      <c r="H16" s="13" t="s">
        <v>17</v>
      </c>
      <c r="I16" s="13" t="s">
        <v>18</v>
      </c>
    </row>
    <row r="17" customFormat="false" ht="14.4" hidden="false" customHeight="false" outlineLevel="0" collapsed="false">
      <c r="A17" s="14" t="s">
        <v>19</v>
      </c>
      <c r="B17" s="14"/>
      <c r="C17" s="14"/>
      <c r="D17" s="15" t="s">
        <v>20</v>
      </c>
      <c r="E17" s="14"/>
      <c r="F17" s="14"/>
      <c r="G17" s="14"/>
      <c r="H17" s="14"/>
      <c r="I17" s="16" t="n">
        <f aca="false">SUM(I18)</f>
        <v>55053</v>
      </c>
      <c r="K17" s="17"/>
      <c r="L17" s="17"/>
      <c r="M17" s="17"/>
      <c r="N17" s="17"/>
      <c r="O17" s="17"/>
      <c r="P17" s="11"/>
      <c r="Q17" s="17"/>
    </row>
    <row r="18" customFormat="false" ht="14.4" hidden="false" customHeight="false" outlineLevel="0" collapsed="false">
      <c r="A18" s="18" t="s">
        <v>21</v>
      </c>
      <c r="B18" s="18" t="s">
        <v>22</v>
      </c>
      <c r="C18" s="18" t="s">
        <v>23</v>
      </c>
      <c r="D18" s="19" t="s">
        <v>24</v>
      </c>
      <c r="E18" s="18" t="s">
        <v>25</v>
      </c>
      <c r="F18" s="20" t="n">
        <f aca="false">'Memória de Calculo Global'!R7</f>
        <v>6</v>
      </c>
      <c r="G18" s="21" t="n">
        <f aca="false">'Composições Preço Unitário'!$G$15</f>
        <v>7640.52</v>
      </c>
      <c r="H18" s="21" t="n">
        <f aca="false">TRUNC(G18*(1+$I$15),2)</f>
        <v>9175.5</v>
      </c>
      <c r="I18" s="21" t="n">
        <f aca="false">TRUNC(H18*F18,2)</f>
        <v>55053</v>
      </c>
      <c r="K18" s="22"/>
      <c r="L18" s="22"/>
      <c r="M18" s="22"/>
      <c r="N18" s="22"/>
      <c r="O18" s="22"/>
      <c r="Q18" s="22"/>
    </row>
    <row r="19" customFormat="false" ht="14.4" hidden="false" customHeight="false" outlineLevel="0" collapsed="false">
      <c r="A19" s="14" t="s">
        <v>26</v>
      </c>
      <c r="B19" s="14"/>
      <c r="C19" s="14"/>
      <c r="D19" s="15" t="s">
        <v>27</v>
      </c>
      <c r="E19" s="14"/>
      <c r="F19" s="14"/>
      <c r="G19" s="23"/>
      <c r="H19" s="23"/>
      <c r="I19" s="16" t="n">
        <f aca="false">TRUNC(SUM(I20:I22),2)</f>
        <v>145746.24</v>
      </c>
      <c r="K19" s="17"/>
      <c r="L19" s="17"/>
      <c r="M19" s="17"/>
      <c r="N19" s="17"/>
      <c r="O19" s="17"/>
      <c r="P19" s="11"/>
      <c r="Q19" s="17"/>
      <c r="S19" s="22"/>
    </row>
    <row r="20" customFormat="false" ht="14.4" hidden="false" customHeight="false" outlineLevel="0" collapsed="false">
      <c r="A20" s="18" t="s">
        <v>28</v>
      </c>
      <c r="B20" s="18" t="s">
        <v>29</v>
      </c>
      <c r="C20" s="18" t="n">
        <v>99064</v>
      </c>
      <c r="D20" s="24" t="s">
        <v>30</v>
      </c>
      <c r="E20" s="18" t="s">
        <v>31</v>
      </c>
      <c r="F20" s="21" t="n">
        <f aca="false">'Memória de Calculo Global'!R13</f>
        <v>40950</v>
      </c>
      <c r="G20" s="21" t="n">
        <v>0.5</v>
      </c>
      <c r="H20" s="21" t="n">
        <f aca="false">TRUNC(G20*(1+$I$15),2)</f>
        <v>0.6</v>
      </c>
      <c r="I20" s="21" t="n">
        <f aca="false">TRUNC(H20*F20,2)</f>
        <v>24570</v>
      </c>
      <c r="J20" s="25"/>
      <c r="K20" s="22"/>
      <c r="L20" s="22"/>
      <c r="M20" s="22"/>
      <c r="N20" s="22"/>
      <c r="O20" s="22"/>
      <c r="Q20" s="17"/>
      <c r="S20" s="22"/>
    </row>
    <row r="21" customFormat="false" ht="13.8" hidden="false" customHeight="false" outlineLevel="0" collapsed="false">
      <c r="A21" s="18" t="s">
        <v>32</v>
      </c>
      <c r="B21" s="18" t="s">
        <v>33</v>
      </c>
      <c r="C21" s="18" t="n">
        <v>51</v>
      </c>
      <c r="D21" s="24" t="s">
        <v>34</v>
      </c>
      <c r="E21" s="18" t="s">
        <v>31</v>
      </c>
      <c r="F21" s="21" t="n">
        <f aca="false">'Memória de Calculo Global'!R39</f>
        <v>6</v>
      </c>
      <c r="G21" s="21" t="n">
        <v>319.07</v>
      </c>
      <c r="H21" s="21" t="n">
        <f aca="false">TRUNC(G21*(1+$I$15),2)</f>
        <v>383.17</v>
      </c>
      <c r="I21" s="21" t="n">
        <f aca="false">TRUNC(H21*F21,2)</f>
        <v>2299.02</v>
      </c>
      <c r="K21" s="22"/>
      <c r="L21" s="22"/>
      <c r="M21" s="22"/>
      <c r="N21" s="22"/>
      <c r="O21" s="22"/>
      <c r="Q21" s="17"/>
      <c r="S21" s="22"/>
    </row>
    <row r="22" customFormat="false" ht="19.6" hidden="false" customHeight="true" outlineLevel="0" collapsed="false">
      <c r="A22" s="18" t="s">
        <v>35</v>
      </c>
      <c r="B22" s="26" t="s">
        <v>36</v>
      </c>
      <c r="C22" s="18" t="n">
        <v>35318</v>
      </c>
      <c r="D22" s="24" t="s">
        <v>37</v>
      </c>
      <c r="E22" s="18" t="s">
        <v>38</v>
      </c>
      <c r="F22" s="21" t="n">
        <f aca="false">'Memória de Calculo Global'!R46</f>
        <v>21</v>
      </c>
      <c r="G22" s="21" t="n">
        <v>4713.82</v>
      </c>
      <c r="H22" s="21" t="n">
        <f aca="false">TRUNC(G22*(1+$I$15),2)</f>
        <v>5660.82</v>
      </c>
      <c r="I22" s="21" t="n">
        <f aca="false">TRUNC(H22*F22,2)</f>
        <v>118877.22</v>
      </c>
      <c r="K22" s="22"/>
      <c r="L22" s="22"/>
      <c r="M22" s="22"/>
      <c r="N22" s="22"/>
      <c r="O22" s="22"/>
      <c r="Q22" s="17"/>
      <c r="S22" s="22"/>
    </row>
    <row r="23" customFormat="false" ht="13.8" hidden="false" customHeight="false" outlineLevel="0" collapsed="false">
      <c r="A23" s="14" t="s">
        <v>39</v>
      </c>
      <c r="B23" s="14"/>
      <c r="C23" s="14"/>
      <c r="D23" s="15" t="s">
        <v>40</v>
      </c>
      <c r="E23" s="14"/>
      <c r="F23" s="14"/>
      <c r="G23" s="23"/>
      <c r="H23" s="23"/>
      <c r="I23" s="16" t="n">
        <f aca="false">TRUNC(SUM(I25:I31),2)</f>
        <v>4622444.19</v>
      </c>
      <c r="K23" s="17"/>
      <c r="L23" s="17"/>
      <c r="M23" s="17"/>
      <c r="N23" s="17"/>
      <c r="O23" s="17"/>
      <c r="P23" s="11"/>
      <c r="Q23" s="17"/>
      <c r="S23" s="22"/>
    </row>
    <row r="24" customFormat="false" ht="14.4" hidden="false" customHeight="false" outlineLevel="0" collapsed="false">
      <c r="A24" s="14" t="s">
        <v>41</v>
      </c>
      <c r="B24" s="14"/>
      <c r="C24" s="14"/>
      <c r="D24" s="15" t="s">
        <v>42</v>
      </c>
      <c r="E24" s="14"/>
      <c r="F24" s="14"/>
      <c r="G24" s="23"/>
      <c r="H24" s="23"/>
      <c r="I24" s="23"/>
      <c r="K24" s="22"/>
      <c r="L24" s="22"/>
      <c r="M24" s="22"/>
      <c r="N24" s="22"/>
      <c r="O24" s="22"/>
      <c r="Q24" s="17"/>
      <c r="S24" s="22"/>
    </row>
    <row r="25" customFormat="false" ht="28.8" hidden="false" customHeight="false" outlineLevel="0" collapsed="false">
      <c r="A25" s="18" t="s">
        <v>43</v>
      </c>
      <c r="B25" s="18" t="s">
        <v>29</v>
      </c>
      <c r="C25" s="27" t="n">
        <v>101115</v>
      </c>
      <c r="D25" s="28" t="s">
        <v>44</v>
      </c>
      <c r="E25" s="18" t="s">
        <v>45</v>
      </c>
      <c r="F25" s="21" t="n">
        <f aca="false">'Memória de Calculo Global'!R74</f>
        <v>4095</v>
      </c>
      <c r="G25" s="21" t="n">
        <v>2.79</v>
      </c>
      <c r="H25" s="21" t="n">
        <f aca="false">TRUNC(G25*(1+$I$15),2)</f>
        <v>3.35</v>
      </c>
      <c r="I25" s="21" t="n">
        <f aca="false">TRUNC(H25*F25,2)</f>
        <v>13718.25</v>
      </c>
      <c r="K25" s="22"/>
      <c r="L25" s="22"/>
      <c r="M25" s="22"/>
      <c r="N25" s="22"/>
      <c r="O25" s="22"/>
      <c r="Q25" s="17"/>
      <c r="S25" s="22"/>
    </row>
    <row r="26" customFormat="false" ht="14.4" hidden="false" customHeight="true" outlineLevel="0" collapsed="false">
      <c r="A26" s="18" t="s">
        <v>46</v>
      </c>
      <c r="B26" s="18" t="s">
        <v>29</v>
      </c>
      <c r="C26" s="27" t="n">
        <v>100576</v>
      </c>
      <c r="D26" s="28" t="s">
        <v>47</v>
      </c>
      <c r="E26" s="18" t="s">
        <v>31</v>
      </c>
      <c r="F26" s="21" t="n">
        <f aca="false">'Memória de Calculo Global'!R100</f>
        <v>40950</v>
      </c>
      <c r="G26" s="21" t="n">
        <v>1.89</v>
      </c>
      <c r="H26" s="21" t="n">
        <f aca="false">TRUNC(G26*(1+$I$15),2)</f>
        <v>2.26</v>
      </c>
      <c r="I26" s="21" t="n">
        <f aca="false">TRUNC(H26*F26,2)</f>
        <v>92547</v>
      </c>
      <c r="K26" s="22"/>
      <c r="L26" s="22"/>
      <c r="M26" s="22"/>
      <c r="N26" s="22"/>
      <c r="O26" s="22"/>
      <c r="Q26" s="17"/>
      <c r="S26" s="22"/>
    </row>
    <row r="27" customFormat="false" ht="14.4" hidden="false" customHeight="true" outlineLevel="0" collapsed="false">
      <c r="A27" s="14" t="s">
        <v>48</v>
      </c>
      <c r="B27" s="14"/>
      <c r="C27" s="14"/>
      <c r="D27" s="15" t="s">
        <v>49</v>
      </c>
      <c r="E27" s="14"/>
      <c r="F27" s="14"/>
      <c r="G27" s="23"/>
      <c r="H27" s="23"/>
      <c r="I27" s="23"/>
      <c r="K27" s="22"/>
      <c r="L27" s="22"/>
      <c r="M27" s="22"/>
      <c r="N27" s="22"/>
      <c r="O27" s="22"/>
      <c r="Q27" s="17"/>
      <c r="S27" s="22"/>
    </row>
    <row r="28" customFormat="false" ht="14.4" hidden="false" customHeight="true" outlineLevel="0" collapsed="false">
      <c r="A28" s="14" t="s">
        <v>50</v>
      </c>
      <c r="B28" s="14"/>
      <c r="C28" s="13"/>
      <c r="D28" s="29" t="s">
        <v>51</v>
      </c>
      <c r="E28" s="14"/>
      <c r="F28" s="14"/>
      <c r="G28" s="23"/>
      <c r="H28" s="23"/>
      <c r="I28" s="23"/>
      <c r="K28" s="22"/>
      <c r="L28" s="22"/>
      <c r="M28" s="22"/>
      <c r="N28" s="22"/>
      <c r="O28" s="22"/>
      <c r="Q28" s="17"/>
      <c r="S28" s="22"/>
    </row>
    <row r="29" customFormat="false" ht="28.8" hidden="false" customHeight="false" outlineLevel="0" collapsed="false">
      <c r="A29" s="18" t="s">
        <v>52</v>
      </c>
      <c r="B29" s="18" t="s">
        <v>22</v>
      </c>
      <c r="C29" s="27" t="s">
        <v>53</v>
      </c>
      <c r="D29" s="28" t="s">
        <v>54</v>
      </c>
      <c r="E29" s="18" t="s">
        <v>31</v>
      </c>
      <c r="F29" s="21" t="n">
        <f aca="false">'Memória de Calculo Global'!R128</f>
        <v>40950</v>
      </c>
      <c r="G29" s="21" t="n">
        <f aca="false">'Composições Preço Unitário'!$G$26</f>
        <v>77.17</v>
      </c>
      <c r="H29" s="21" t="n">
        <f aca="false">TRUNC(G29*(1+$I$15),2)</f>
        <v>92.67</v>
      </c>
      <c r="I29" s="21" t="n">
        <f aca="false">TRUNC(H29*F29,2)</f>
        <v>3794836.5</v>
      </c>
      <c r="K29" s="22"/>
      <c r="L29" s="22"/>
      <c r="M29" s="22"/>
      <c r="N29" s="22"/>
      <c r="O29" s="22"/>
      <c r="Q29" s="17"/>
      <c r="S29" s="22"/>
    </row>
    <row r="30" customFormat="false" ht="14.4" hidden="false" customHeight="true" outlineLevel="0" collapsed="false">
      <c r="A30" s="14" t="s">
        <v>55</v>
      </c>
      <c r="B30" s="14"/>
      <c r="C30" s="13"/>
      <c r="D30" s="29" t="s">
        <v>56</v>
      </c>
      <c r="E30" s="14"/>
      <c r="F30" s="14"/>
      <c r="G30" s="23"/>
      <c r="H30" s="23"/>
      <c r="I30" s="23"/>
      <c r="K30" s="22"/>
      <c r="L30" s="22"/>
      <c r="M30" s="22"/>
      <c r="N30" s="22"/>
      <c r="O30" s="22"/>
      <c r="Q30" s="17"/>
      <c r="S30" s="22"/>
    </row>
    <row r="31" customFormat="false" ht="43.2" hidden="false" customHeight="false" outlineLevel="0" collapsed="false">
      <c r="A31" s="18" t="s">
        <v>57</v>
      </c>
      <c r="B31" s="18" t="s">
        <v>29</v>
      </c>
      <c r="C31" s="27" t="n">
        <v>94273</v>
      </c>
      <c r="D31" s="28" t="s">
        <v>58</v>
      </c>
      <c r="E31" s="18" t="s">
        <v>59</v>
      </c>
      <c r="F31" s="21" t="n">
        <f aca="false">'Memória de Calculo Global'!R155</f>
        <v>11804</v>
      </c>
      <c r="G31" s="21" t="n">
        <v>50.89</v>
      </c>
      <c r="H31" s="21" t="n">
        <f aca="false">TRUNC(G31*(1+$I$15),2)</f>
        <v>61.11</v>
      </c>
      <c r="I31" s="21" t="n">
        <f aca="false">TRUNC(H31*F31,2)</f>
        <v>721342.44</v>
      </c>
      <c r="K31" s="22"/>
      <c r="L31" s="22"/>
      <c r="M31" s="22"/>
      <c r="N31" s="22"/>
      <c r="O31" s="22"/>
      <c r="Q31" s="17"/>
      <c r="S31" s="22"/>
    </row>
    <row r="32" customFormat="false" ht="14.4" hidden="false" customHeight="false" outlineLevel="0" collapsed="false">
      <c r="A32" s="14" t="s">
        <v>60</v>
      </c>
      <c r="B32" s="14"/>
      <c r="C32" s="14"/>
      <c r="D32" s="15" t="s">
        <v>61</v>
      </c>
      <c r="E32" s="14"/>
      <c r="F32" s="14"/>
      <c r="G32" s="23"/>
      <c r="H32" s="23"/>
      <c r="I32" s="16" t="n">
        <f aca="false">SUM(I33:I37)</f>
        <v>524143.2</v>
      </c>
      <c r="K32" s="17"/>
      <c r="L32" s="17"/>
      <c r="M32" s="17"/>
      <c r="N32" s="17"/>
      <c r="O32" s="17"/>
      <c r="P32" s="11"/>
      <c r="Q32" s="17"/>
      <c r="S32" s="22"/>
    </row>
    <row r="33" customFormat="false" ht="43.2" hidden="false" customHeight="false" outlineLevel="0" collapsed="false">
      <c r="A33" s="18" t="s">
        <v>62</v>
      </c>
      <c r="B33" s="18" t="s">
        <v>29</v>
      </c>
      <c r="C33" s="27" t="n">
        <v>94991</v>
      </c>
      <c r="D33" s="28" t="s">
        <v>63</v>
      </c>
      <c r="E33" s="18" t="s">
        <v>45</v>
      </c>
      <c r="F33" s="21" t="n">
        <f aca="false">'Memória de Calculo Global'!R182</f>
        <v>693.6</v>
      </c>
      <c r="G33" s="30" t="n">
        <v>556.94</v>
      </c>
      <c r="H33" s="21" t="n">
        <f aca="false">TRUNC(G33*(1+$I$15),2)</f>
        <v>668.82</v>
      </c>
      <c r="I33" s="21" t="n">
        <f aca="false">TRUNC(H33*F33,2)</f>
        <v>463893.55</v>
      </c>
      <c r="K33" s="22"/>
      <c r="L33" s="22"/>
      <c r="M33" s="22"/>
      <c r="N33" s="22"/>
      <c r="O33" s="22"/>
      <c r="Q33" s="17"/>
      <c r="S33" s="22"/>
    </row>
    <row r="34" customFormat="false" ht="28.8" hidden="false" customHeight="false" outlineLevel="0" collapsed="false">
      <c r="A34" s="18" t="s">
        <v>64</v>
      </c>
      <c r="B34" s="18" t="s">
        <v>29</v>
      </c>
      <c r="C34" s="31" t="n">
        <v>3673</v>
      </c>
      <c r="D34" s="28" t="s">
        <v>65</v>
      </c>
      <c r="E34" s="18" t="s">
        <v>59</v>
      </c>
      <c r="F34" s="21" t="n">
        <f aca="false">'Memória de Calculo Global'!R208</f>
        <v>9273.2</v>
      </c>
      <c r="G34" s="21" t="n">
        <v>1.68</v>
      </c>
      <c r="H34" s="21" t="n">
        <f aca="false">TRUNC(G34*(1+$I$15),2)</f>
        <v>2.01</v>
      </c>
      <c r="I34" s="21" t="n">
        <f aca="false">TRUNC(H34*F34,2)</f>
        <v>18639.13</v>
      </c>
      <c r="K34" s="22"/>
      <c r="L34" s="22"/>
      <c r="M34" s="22"/>
      <c r="N34" s="22"/>
      <c r="O34" s="22"/>
      <c r="Q34" s="17"/>
      <c r="S34" s="22"/>
    </row>
    <row r="35" customFormat="false" ht="14.4" hidden="false" customHeight="false" outlineLevel="0" collapsed="false">
      <c r="A35" s="18" t="s">
        <v>66</v>
      </c>
      <c r="B35" s="18" t="s">
        <v>29</v>
      </c>
      <c r="C35" s="31" t="n">
        <v>3777</v>
      </c>
      <c r="D35" s="28" t="s">
        <v>67</v>
      </c>
      <c r="E35" s="18" t="s">
        <v>31</v>
      </c>
      <c r="F35" s="21" t="n">
        <f aca="false">'Memória de Calculo Global'!R234</f>
        <v>13872</v>
      </c>
      <c r="G35" s="21" t="n">
        <v>1.91</v>
      </c>
      <c r="H35" s="21" t="n">
        <f aca="false">TRUNC(G35*(1+$I$15),2)</f>
        <v>2.29</v>
      </c>
      <c r="I35" s="21" t="n">
        <f aca="false">TRUNC(H35*F35,2)</f>
        <v>31766.88</v>
      </c>
      <c r="K35" s="22"/>
      <c r="L35" s="22"/>
      <c r="M35" s="22"/>
      <c r="N35" s="22"/>
      <c r="O35" s="22"/>
      <c r="Q35" s="17"/>
      <c r="S35" s="22"/>
    </row>
    <row r="36" customFormat="false" ht="14.4" hidden="false" customHeight="false" outlineLevel="0" collapsed="false">
      <c r="A36" s="14" t="s">
        <v>68</v>
      </c>
      <c r="B36" s="14"/>
      <c r="C36" s="13"/>
      <c r="D36" s="29" t="s">
        <v>69</v>
      </c>
      <c r="E36" s="14"/>
      <c r="F36" s="14"/>
      <c r="G36" s="23"/>
      <c r="H36" s="23"/>
      <c r="I36" s="23"/>
      <c r="K36" s="22"/>
      <c r="L36" s="22"/>
      <c r="M36" s="22"/>
      <c r="N36" s="22"/>
      <c r="O36" s="22"/>
      <c r="Q36" s="17"/>
      <c r="S36" s="22"/>
    </row>
    <row r="37" customFormat="false" ht="43.2" hidden="false" customHeight="false" outlineLevel="0" collapsed="false">
      <c r="A37" s="18" t="s">
        <v>70</v>
      </c>
      <c r="B37" s="18" t="s">
        <v>33</v>
      </c>
      <c r="C37" s="27" t="n">
        <v>4864</v>
      </c>
      <c r="D37" s="28" t="s">
        <v>71</v>
      </c>
      <c r="E37" s="18" t="s">
        <v>31</v>
      </c>
      <c r="F37" s="21" t="n">
        <f aca="false">'Memória de Calculo Global'!R261</f>
        <v>92.1</v>
      </c>
      <c r="G37" s="21" t="n">
        <v>89</v>
      </c>
      <c r="H37" s="21" t="n">
        <f aca="false">TRUNC(G37*(1+$I$15),2)</f>
        <v>106.88</v>
      </c>
      <c r="I37" s="21" t="n">
        <f aca="false">TRUNC(H37*F37,2)</f>
        <v>9843.64</v>
      </c>
      <c r="K37" s="22"/>
      <c r="L37" s="22"/>
      <c r="M37" s="22"/>
      <c r="N37" s="22"/>
      <c r="O37" s="22"/>
      <c r="Q37" s="17"/>
      <c r="S37" s="22"/>
    </row>
    <row r="38" customFormat="false" ht="14.4" hidden="false" customHeight="false" outlineLevel="0" collapsed="false">
      <c r="A38" s="14" t="s">
        <v>72</v>
      </c>
      <c r="B38" s="14"/>
      <c r="C38" s="14"/>
      <c r="D38" s="15" t="s">
        <v>73</v>
      </c>
      <c r="E38" s="14"/>
      <c r="F38" s="14"/>
      <c r="G38" s="23"/>
      <c r="H38" s="23"/>
      <c r="I38" s="16" t="n">
        <f aca="false">SUM(I39:I42)</f>
        <v>22663.3</v>
      </c>
      <c r="J38" s="11"/>
      <c r="K38" s="17"/>
      <c r="L38" s="17"/>
      <c r="M38" s="17"/>
      <c r="N38" s="17"/>
      <c r="O38" s="17"/>
      <c r="P38" s="11"/>
      <c r="Q38" s="17"/>
      <c r="R38" s="11"/>
      <c r="S38" s="22"/>
    </row>
    <row r="39" customFormat="false" ht="14.4" hidden="false" customHeight="false" outlineLevel="0" collapsed="false">
      <c r="A39" s="18" t="s">
        <v>74</v>
      </c>
      <c r="B39" s="18" t="s">
        <v>29</v>
      </c>
      <c r="C39" s="27" t="n">
        <v>13521</v>
      </c>
      <c r="D39" s="28" t="s">
        <v>75</v>
      </c>
      <c r="E39" s="18" t="s">
        <v>38</v>
      </c>
      <c r="F39" s="21" t="n">
        <f aca="false">'Memória de Calculo Global'!R288</f>
        <v>42</v>
      </c>
      <c r="G39" s="21" t="n">
        <v>74.25</v>
      </c>
      <c r="H39" s="21" t="n">
        <f aca="false">TRUNC(G39*(1+$I$15),2)</f>
        <v>89.16</v>
      </c>
      <c r="I39" s="21" t="n">
        <f aca="false">TRUNC(H39*F39,2)</f>
        <v>3744.72</v>
      </c>
      <c r="K39" s="22"/>
      <c r="L39" s="22"/>
      <c r="M39" s="22"/>
      <c r="N39" s="22"/>
      <c r="O39" s="22"/>
      <c r="Q39" s="17"/>
      <c r="S39" s="22"/>
    </row>
    <row r="40" customFormat="false" ht="13.8" hidden="false" customHeight="false" outlineLevel="0" collapsed="false">
      <c r="A40" s="18" t="s">
        <v>76</v>
      </c>
      <c r="B40" s="18" t="s">
        <v>29</v>
      </c>
      <c r="C40" s="27" t="n">
        <v>34723</v>
      </c>
      <c r="D40" s="28" t="s">
        <v>77</v>
      </c>
      <c r="E40" s="18" t="s">
        <v>31</v>
      </c>
      <c r="F40" s="21" t="n">
        <f aca="false">'Memória de Calculo Global'!R314</f>
        <v>12.09</v>
      </c>
      <c r="G40" s="21" t="n">
        <v>519.75</v>
      </c>
      <c r="H40" s="21" t="n">
        <f aca="false">TRUNC(G40*(1+$I$15),2)</f>
        <v>624.16</v>
      </c>
      <c r="I40" s="21" t="n">
        <f aca="false">TRUNC(H40*F40,2)</f>
        <v>7546.09</v>
      </c>
      <c r="K40" s="22"/>
      <c r="L40" s="22"/>
      <c r="M40" s="22"/>
      <c r="N40" s="22"/>
      <c r="O40" s="22"/>
      <c r="Q40" s="17"/>
      <c r="S40" s="22"/>
    </row>
    <row r="41" customFormat="false" ht="22.35" hidden="false" customHeight="false" outlineLevel="0" collapsed="false">
      <c r="A41" s="18" t="s">
        <v>78</v>
      </c>
      <c r="B41" s="18" t="s">
        <v>33</v>
      </c>
      <c r="C41" s="32" t="n">
        <v>11688</v>
      </c>
      <c r="D41" s="28" t="s">
        <v>79</v>
      </c>
      <c r="E41" s="18" t="s">
        <v>31</v>
      </c>
      <c r="F41" s="21" t="n">
        <f aca="false">'Memória de Calculo Global'!R340</f>
        <v>21.5</v>
      </c>
      <c r="G41" s="21" t="n">
        <v>28.16</v>
      </c>
      <c r="H41" s="21" t="n">
        <f aca="false">TRUNC(G41*(1+$I$15),2)</f>
        <v>33.81</v>
      </c>
      <c r="I41" s="21" t="n">
        <f aca="false">TRUNC(H41*F41,2)</f>
        <v>726.91</v>
      </c>
      <c r="K41" s="22"/>
      <c r="L41" s="22"/>
      <c r="M41" s="22"/>
      <c r="N41" s="22"/>
      <c r="O41" s="22"/>
      <c r="Q41" s="17"/>
      <c r="S41" s="22"/>
    </row>
    <row r="42" customFormat="false" ht="13.8" hidden="false" customHeight="false" outlineLevel="0" collapsed="false">
      <c r="A42" s="18" t="s">
        <v>80</v>
      </c>
      <c r="B42" s="33" t="s">
        <v>33</v>
      </c>
      <c r="C42" s="34" t="n">
        <v>10808</v>
      </c>
      <c r="D42" s="28" t="s">
        <v>81</v>
      </c>
      <c r="E42" s="18" t="s">
        <v>38</v>
      </c>
      <c r="F42" s="35" t="n">
        <f aca="false">'Memória de Calculo Global'!R366</f>
        <v>83</v>
      </c>
      <c r="G42" s="30" t="n">
        <v>106.81</v>
      </c>
      <c r="H42" s="21" t="n">
        <f aca="false">TRUNC(G42*(1+$I$15),2)</f>
        <v>128.26</v>
      </c>
      <c r="I42" s="21" t="n">
        <f aca="false">TRUNC(H42*F42,2)</f>
        <v>10645.58</v>
      </c>
      <c r="K42" s="22"/>
      <c r="L42" s="22"/>
      <c r="M42" s="22"/>
      <c r="N42" s="22"/>
      <c r="O42" s="22"/>
      <c r="Q42" s="17"/>
      <c r="S42" s="22"/>
      <c r="W42" s="22"/>
    </row>
    <row r="43" customFormat="false" ht="13.8" hidden="false" customHeight="false" outlineLevel="0" collapsed="false">
      <c r="A43" s="36" t="s">
        <v>82</v>
      </c>
      <c r="B43" s="36"/>
      <c r="C43" s="36"/>
      <c r="D43" s="36"/>
      <c r="E43" s="36"/>
      <c r="F43" s="36"/>
      <c r="G43" s="36"/>
      <c r="H43" s="37" t="n">
        <f aca="false">I38+I32+I23+I19+I17</f>
        <v>5370049.93</v>
      </c>
      <c r="I43" s="37"/>
      <c r="J43" s="22"/>
      <c r="K43" s="22"/>
      <c r="L43" s="22"/>
      <c r="M43" s="22"/>
      <c r="N43" s="22"/>
      <c r="O43" s="22"/>
      <c r="S43" s="22"/>
    </row>
  </sheetData>
  <mergeCells count="7">
    <mergeCell ref="A7:I7"/>
    <mergeCell ref="A9:I9"/>
    <mergeCell ref="A10:I10"/>
    <mergeCell ref="B13:I13"/>
    <mergeCell ref="B14:G14"/>
    <mergeCell ref="A43:G43"/>
    <mergeCell ref="H43:I4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0070C0"/>
    <pageSetUpPr fitToPage="false"/>
  </sheetPr>
  <dimension ref="A1:S65536"/>
  <sheetViews>
    <sheetView showFormulas="false" showGridLines="true" showRowColHeaders="true" showZeros="true" rightToLeft="false" tabSelected="false" showOutlineSymbols="true" defaultGridColor="true" view="normal" topLeftCell="A85" colorId="64" zoomScale="100" zoomScaleNormal="100" zoomScalePageLayoutView="100" workbookViewId="0">
      <selection pane="topLeft" activeCell="Q102" activeCellId="0" sqref="Q102"/>
    </sheetView>
  </sheetViews>
  <sheetFormatPr defaultRowHeight="14.4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10.45"/>
    <col collapsed="false" customWidth="true" hidden="false" outlineLevel="0" max="10" min="10" style="0" width="7.44"/>
    <col collapsed="false" customWidth="true" hidden="false" outlineLevel="0" max="11" min="11" style="0" width="6.42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8.33"/>
    <col collapsed="false" customWidth="true" hidden="false" outlineLevel="0" max="18" min="18" style="0" width="14.66"/>
    <col collapsed="false" customWidth="true" hidden="false" outlineLevel="0" max="1025" min="19" style="0" width="8.67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Rua do Sossego'!A12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/>
    </row>
    <row r="6" customFormat="false" ht="15" hidden="false" customHeight="true" outlineLevel="0" collapsed="false">
      <c r="A6" s="40" t="str">
        <f aca="false">'Planilha Orçamentária Global'!A17</f>
        <v>1.0</v>
      </c>
      <c r="B6" s="41" t="str">
        <f aca="false">'Planilha Orçamentária Global'!D17</f>
        <v>ADMINISTRAÇÃO DA OBRA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  <c r="S6" s="43"/>
    </row>
    <row r="7" customFormat="false" ht="15" hidden="false" customHeight="true" outlineLevel="0" collapsed="false">
      <c r="A7" s="44" t="str">
        <f aca="false">'Planilha Orçamentária Global'!A18</f>
        <v>1.1</v>
      </c>
      <c r="B7" s="45" t="str">
        <f aca="false">'Planilha Orçamentária Global'!D18</f>
        <v>Administração da obra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 t="n">
        <f aca="false">Q9</f>
        <v>6</v>
      </c>
      <c r="S7" s="47" t="str">
        <f aca="false">'Planilha Orçamentária Global'!E18</f>
        <v>mês</v>
      </c>
    </row>
    <row r="8" customFormat="false" ht="15" hidden="false" customHeight="true" outlineLevel="0" collapsed="false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26" t="s">
        <v>84</v>
      </c>
      <c r="R8" s="26"/>
      <c r="S8" s="26"/>
    </row>
    <row r="9" customFormat="false" ht="14.4" hidden="false" customHeight="fals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n">
        <v>6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0"/>
      <c r="S10" s="51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5" hidden="false" customHeight="true" outlineLevel="0" collapsed="false">
      <c r="A12" s="40" t="str">
        <f aca="false">'Planilha Orçamentária Global'!A19</f>
        <v>2.0</v>
      </c>
      <c r="B12" s="41" t="str">
        <f aca="false">'Planilha Orçamentária Global'!D19</f>
        <v>SERVIÇOS PRELIMINARES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52"/>
      <c r="R12" s="42"/>
      <c r="S12" s="53"/>
    </row>
    <row r="13" customFormat="false" ht="15" hidden="false" customHeight="true" outlineLevel="0" collapsed="false">
      <c r="A13" s="44" t="str">
        <f aca="false">'Planilha Orçamentária Global'!A20</f>
        <v>2.1</v>
      </c>
      <c r="B13" s="45" t="str">
        <f aca="false">'Planilha Orçamentária Global'!D20</f>
        <v>Locação de pavimentação. Af_10/2018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54" t="n">
        <f aca="false">N36</f>
        <v>40950</v>
      </c>
      <c r="S13" s="47" t="str">
        <f aca="false">'Planilha Orçamentária Global'!E20</f>
        <v>m²</v>
      </c>
    </row>
    <row r="14" customFormat="false" ht="14.4" hidden="false" customHeight="true" outlineLevel="0" collapsed="false">
      <c r="A14" s="13" t="s">
        <v>85</v>
      </c>
      <c r="B14" s="55" t="s">
        <v>86</v>
      </c>
      <c r="C14" s="55"/>
      <c r="D14" s="55"/>
      <c r="E14" s="55"/>
      <c r="F14" s="55"/>
      <c r="G14" s="55"/>
      <c r="H14" s="55"/>
      <c r="I14" s="13" t="s">
        <v>87</v>
      </c>
      <c r="J14" s="13" t="s">
        <v>88</v>
      </c>
      <c r="K14" s="13" t="s">
        <v>89</v>
      </c>
      <c r="L14" s="13" t="s">
        <v>90</v>
      </c>
      <c r="M14" s="13" t="s">
        <v>91</v>
      </c>
      <c r="N14" s="13" t="s">
        <v>92</v>
      </c>
      <c r="O14" s="13" t="s">
        <v>93</v>
      </c>
      <c r="P14" s="13" t="s">
        <v>94</v>
      </c>
      <c r="Q14" s="13" t="s">
        <v>95</v>
      </c>
      <c r="R14" s="13"/>
      <c r="S14" s="13"/>
    </row>
    <row r="15" customFormat="false" ht="14.4" hidden="false" customHeight="false" outlineLevel="0" collapsed="false">
      <c r="A15" s="56"/>
      <c r="B15" s="57"/>
      <c r="C15" s="58"/>
      <c r="D15" s="59"/>
      <c r="E15" s="58"/>
      <c r="F15" s="58"/>
      <c r="G15" s="58"/>
      <c r="H15" s="60"/>
      <c r="I15" s="58"/>
      <c r="J15" s="61"/>
      <c r="K15" s="58"/>
      <c r="L15" s="61"/>
      <c r="M15" s="58"/>
      <c r="N15" s="62" t="n">
        <f aca="false">'Mem Calc Rua do Sossego'!R14</f>
        <v>1330</v>
      </c>
      <c r="O15" s="58"/>
      <c r="P15" s="61"/>
      <c r="Q15" s="61" t="str">
        <f aca="false">'Planilha Rua do Sossego'!B13</f>
        <v>Rua do Sossego</v>
      </c>
      <c r="R15" s="61"/>
      <c r="S15" s="61"/>
    </row>
    <row r="16" customFormat="false" ht="15" hidden="false" customHeight="true" outlineLevel="0" collapsed="false">
      <c r="A16" s="56"/>
      <c r="B16" s="57"/>
      <c r="C16" s="58"/>
      <c r="D16" s="59"/>
      <c r="E16" s="58"/>
      <c r="F16" s="58"/>
      <c r="G16" s="58"/>
      <c r="H16" s="60"/>
      <c r="I16" s="58"/>
      <c r="J16" s="61"/>
      <c r="K16" s="58"/>
      <c r="L16" s="61"/>
      <c r="M16" s="58"/>
      <c r="N16" s="62" t="n">
        <f aca="false">'Mem Calc R São Francisco'!R14</f>
        <v>2688</v>
      </c>
      <c r="O16" s="58"/>
      <c r="P16" s="61"/>
      <c r="Q16" s="61" t="str">
        <f aca="false">'Planilha R São Francisco'!B13</f>
        <v>Rua São Francisco</v>
      </c>
      <c r="R16" s="61"/>
      <c r="S16" s="61"/>
    </row>
    <row r="17" customFormat="false" ht="14.4" hidden="false" customHeight="true" outlineLevel="0" collapsed="false">
      <c r="A17" s="56"/>
      <c r="B17" s="57"/>
      <c r="C17" s="58"/>
      <c r="D17" s="59"/>
      <c r="E17" s="58"/>
      <c r="F17" s="58"/>
      <c r="G17" s="58"/>
      <c r="H17" s="60"/>
      <c r="I17" s="58"/>
      <c r="J17" s="61"/>
      <c r="K17" s="58"/>
      <c r="L17" s="61"/>
      <c r="M17" s="58"/>
      <c r="N17" s="62" t="n">
        <f aca="false">'Mem Calc R sem nome 01'!R14</f>
        <v>756</v>
      </c>
      <c r="O17" s="58"/>
      <c r="P17" s="61"/>
      <c r="Q17" s="61" t="str">
        <f aca="false">'Planilha R sem nome 01'!B13</f>
        <v>Rua Sem Nome 01</v>
      </c>
      <c r="R17" s="61"/>
      <c r="S17" s="61"/>
    </row>
    <row r="18" customFormat="false" ht="14.4" hidden="false" customHeight="true" outlineLevel="0" collapsed="false">
      <c r="A18" s="56"/>
      <c r="B18" s="57"/>
      <c r="C18" s="58"/>
      <c r="D18" s="59"/>
      <c r="E18" s="58"/>
      <c r="F18" s="58"/>
      <c r="G18" s="58"/>
      <c r="H18" s="60"/>
      <c r="I18" s="58"/>
      <c r="J18" s="61"/>
      <c r="K18" s="58"/>
      <c r="L18" s="61"/>
      <c r="M18" s="58"/>
      <c r="N18" s="62" t="n">
        <f aca="false">'Mem Calc R Maria Zélia'!R14</f>
        <v>2499</v>
      </c>
      <c r="O18" s="58"/>
      <c r="P18" s="61"/>
      <c r="Q18" s="61" t="str">
        <f aca="false">'Planilha R Maria Zélia'!B13</f>
        <v>Rua Maria Zélia</v>
      </c>
      <c r="R18" s="61"/>
      <c r="S18" s="61"/>
    </row>
    <row r="19" customFormat="false" ht="14.4" hidden="false" customHeight="true" outlineLevel="0" collapsed="false">
      <c r="A19" s="56"/>
      <c r="B19" s="57"/>
      <c r="C19" s="58"/>
      <c r="D19" s="59"/>
      <c r="E19" s="58"/>
      <c r="F19" s="58"/>
      <c r="G19" s="58"/>
      <c r="H19" s="60"/>
      <c r="I19" s="58"/>
      <c r="J19" s="61"/>
      <c r="K19" s="58"/>
      <c r="L19" s="61"/>
      <c r="M19" s="58"/>
      <c r="N19" s="62" t="n">
        <f aca="false">'Mem Calc R Princesa Isabel'!R14</f>
        <v>2380</v>
      </c>
      <c r="O19" s="58"/>
      <c r="P19" s="61"/>
      <c r="Q19" s="61" t="str">
        <f aca="false">'Planilha R Princesa Isabel'!B13</f>
        <v>Rua Princesa Isabel</v>
      </c>
      <c r="R19" s="61"/>
      <c r="S19" s="61"/>
    </row>
    <row r="20" customFormat="false" ht="14.4" hidden="false" customHeight="true" outlineLevel="0" collapsed="false">
      <c r="A20" s="56"/>
      <c r="B20" s="57"/>
      <c r="C20" s="58"/>
      <c r="D20" s="59"/>
      <c r="E20" s="58"/>
      <c r="F20" s="58"/>
      <c r="G20" s="58"/>
      <c r="H20" s="60"/>
      <c r="I20" s="58"/>
      <c r="J20" s="61"/>
      <c r="K20" s="58"/>
      <c r="L20" s="61"/>
      <c r="M20" s="58"/>
      <c r="N20" s="62" t="n">
        <f aca="false">'Mem Calc R Sem Nome 02'!R14</f>
        <v>2492</v>
      </c>
      <c r="O20" s="58"/>
      <c r="P20" s="61"/>
      <c r="Q20" s="61" t="str">
        <f aca="false">'Planilha R Sem Nome 02'!B13</f>
        <v>Rua Sem Nome 02</v>
      </c>
      <c r="R20" s="61"/>
      <c r="S20" s="61"/>
    </row>
    <row r="21" customFormat="false" ht="14.4" hidden="false" customHeight="true" outlineLevel="0" collapsed="false">
      <c r="A21" s="56"/>
      <c r="B21" s="57"/>
      <c r="C21" s="58"/>
      <c r="D21" s="59"/>
      <c r="E21" s="58"/>
      <c r="F21" s="58"/>
      <c r="G21" s="58"/>
      <c r="H21" s="60"/>
      <c r="I21" s="58"/>
      <c r="J21" s="61"/>
      <c r="K21" s="58"/>
      <c r="L21" s="61"/>
      <c r="M21" s="58"/>
      <c r="N21" s="62" t="n">
        <f aca="false">'Mem Calc R Sem Nome 03'!R14</f>
        <v>2268</v>
      </c>
      <c r="O21" s="58"/>
      <c r="P21" s="61"/>
      <c r="Q21" s="61" t="str">
        <f aca="false">'Planilha R Sem Nome 03'!B13</f>
        <v>Rua Sem Nome 03</v>
      </c>
      <c r="R21" s="61"/>
      <c r="S21" s="61"/>
    </row>
    <row r="22" customFormat="false" ht="14.4" hidden="false" customHeight="true" outlineLevel="0" collapsed="false">
      <c r="A22" s="56"/>
      <c r="B22" s="57"/>
      <c r="C22" s="58"/>
      <c r="D22" s="59"/>
      <c r="E22" s="58"/>
      <c r="F22" s="58"/>
      <c r="G22" s="58"/>
      <c r="H22" s="60"/>
      <c r="I22" s="58"/>
      <c r="J22" s="61"/>
      <c r="K22" s="58"/>
      <c r="L22" s="61"/>
      <c r="M22" s="58"/>
      <c r="N22" s="62" t="n">
        <f aca="false">'Mem Calc R Sem Nome 04'!R14</f>
        <v>1071</v>
      </c>
      <c r="O22" s="58"/>
      <c r="P22" s="61"/>
      <c r="Q22" s="61" t="str">
        <f aca="false">'Planilha R Sem Nome 04'!B13</f>
        <v>Rua  Sem nome 04</v>
      </c>
      <c r="R22" s="61"/>
      <c r="S22" s="61"/>
    </row>
    <row r="23" customFormat="false" ht="14.4" hidden="false" customHeight="true" outlineLevel="0" collapsed="false">
      <c r="A23" s="56"/>
      <c r="B23" s="57"/>
      <c r="C23" s="58"/>
      <c r="D23" s="59"/>
      <c r="E23" s="58"/>
      <c r="F23" s="58"/>
      <c r="G23" s="58"/>
      <c r="H23" s="60"/>
      <c r="I23" s="58"/>
      <c r="J23" s="61"/>
      <c r="K23" s="58"/>
      <c r="L23" s="61"/>
      <c r="M23" s="58"/>
      <c r="N23" s="62" t="n">
        <f aca="false">'Mem Calc R Sem Nome 05'!R14</f>
        <v>1680</v>
      </c>
      <c r="O23" s="58"/>
      <c r="P23" s="61"/>
      <c r="Q23" s="61" t="str">
        <f aca="false">'Planilha R Sem Nome 05'!B13</f>
        <v>Rua Sem Nome 05</v>
      </c>
      <c r="R23" s="61"/>
      <c r="S23" s="61"/>
    </row>
    <row r="24" customFormat="false" ht="14.4" hidden="false" customHeight="true" outlineLevel="0" collapsed="false">
      <c r="A24" s="56"/>
      <c r="B24" s="57"/>
      <c r="C24" s="58"/>
      <c r="D24" s="59"/>
      <c r="E24" s="58"/>
      <c r="F24" s="58"/>
      <c r="G24" s="58"/>
      <c r="H24" s="60"/>
      <c r="I24" s="58"/>
      <c r="J24" s="61"/>
      <c r="K24" s="58"/>
      <c r="L24" s="61"/>
      <c r="M24" s="58"/>
      <c r="N24" s="62" t="n">
        <f aca="false">'Mem Calc R Aderval Pereira'!R14</f>
        <v>1925</v>
      </c>
      <c r="O24" s="58"/>
      <c r="P24" s="61"/>
      <c r="Q24" s="61" t="str">
        <f aca="false">'Planilha R Aderval Pereira'!B13</f>
        <v>Rua Aderval Pereira</v>
      </c>
      <c r="R24" s="61"/>
      <c r="S24" s="61"/>
    </row>
    <row r="25" customFormat="false" ht="14.4" hidden="false" customHeight="true" outlineLevel="0" collapsed="false">
      <c r="A25" s="56"/>
      <c r="B25" s="57"/>
      <c r="C25" s="58"/>
      <c r="D25" s="59"/>
      <c r="E25" s="58"/>
      <c r="F25" s="58"/>
      <c r="G25" s="58"/>
      <c r="H25" s="60"/>
      <c r="I25" s="58"/>
      <c r="J25" s="61"/>
      <c r="K25" s="58"/>
      <c r="L25" s="61"/>
      <c r="M25" s="58"/>
      <c r="N25" s="62" t="n">
        <f aca="false">'Mem Calc R Mª Oliveira P.'!R14</f>
        <v>1330</v>
      </c>
      <c r="O25" s="58"/>
      <c r="P25" s="61"/>
      <c r="Q25" s="61" t="str">
        <f aca="false">'Planilha R Mª Oliveira P.'!B13</f>
        <v>Rua Mª Oliveira P.</v>
      </c>
      <c r="R25" s="61"/>
      <c r="S25" s="61"/>
    </row>
    <row r="26" customFormat="false" ht="14.4" hidden="false" customHeight="true" outlineLevel="0" collapsed="false">
      <c r="A26" s="56"/>
      <c r="B26" s="57"/>
      <c r="C26" s="58"/>
      <c r="D26" s="59"/>
      <c r="E26" s="58"/>
      <c r="F26" s="58"/>
      <c r="G26" s="58"/>
      <c r="H26" s="60"/>
      <c r="I26" s="58"/>
      <c r="J26" s="61"/>
      <c r="K26" s="58"/>
      <c r="L26" s="61"/>
      <c r="M26" s="58"/>
      <c r="N26" s="62" t="n">
        <f aca="false">'Mem Calc R João Lourenço'!R14</f>
        <v>749</v>
      </c>
      <c r="O26" s="58"/>
      <c r="P26" s="61"/>
      <c r="Q26" s="61" t="str">
        <f aca="false">'Planilha R João Lourenço'!B13</f>
        <v>Rua João Lourenço</v>
      </c>
      <c r="R26" s="61"/>
      <c r="S26" s="61"/>
    </row>
    <row r="27" customFormat="false" ht="14.4" hidden="false" customHeight="true" outlineLevel="0" collapsed="false">
      <c r="A27" s="56"/>
      <c r="B27" s="57"/>
      <c r="C27" s="58"/>
      <c r="D27" s="59"/>
      <c r="E27" s="58"/>
      <c r="F27" s="58"/>
      <c r="G27" s="58"/>
      <c r="H27" s="60"/>
      <c r="I27" s="58"/>
      <c r="J27" s="61"/>
      <c r="K27" s="58"/>
      <c r="L27" s="61"/>
      <c r="M27" s="58"/>
      <c r="N27" s="62" t="n">
        <f aca="false">'Mem Calc R Sem Nome 06'!R14</f>
        <v>3353</v>
      </c>
      <c r="O27" s="58"/>
      <c r="P27" s="61"/>
      <c r="Q27" s="61" t="str">
        <f aca="false">'Planilha R Sem Nome 06'!B13</f>
        <v>Rua Sem Nome 06</v>
      </c>
      <c r="R27" s="61"/>
      <c r="S27" s="61"/>
    </row>
    <row r="28" customFormat="false" ht="14.4" hidden="false" customHeight="true" outlineLevel="0" collapsed="false">
      <c r="A28" s="56"/>
      <c r="B28" s="57"/>
      <c r="C28" s="58"/>
      <c r="D28" s="59"/>
      <c r="E28" s="58"/>
      <c r="F28" s="58"/>
      <c r="G28" s="58"/>
      <c r="H28" s="60"/>
      <c r="I28" s="58"/>
      <c r="J28" s="61"/>
      <c r="K28" s="58"/>
      <c r="L28" s="61"/>
      <c r="M28" s="58"/>
      <c r="N28" s="62" t="n">
        <f aca="false">'Mem Calc R Pedro Galdino'!R14</f>
        <v>1253</v>
      </c>
      <c r="O28" s="58"/>
      <c r="P28" s="61"/>
      <c r="Q28" s="61" t="str">
        <f aca="false">'Planilha R Pedro Galdino'!B13</f>
        <v>Rua Pedro Galdino</v>
      </c>
      <c r="R28" s="61"/>
      <c r="S28" s="61"/>
    </row>
    <row r="29" customFormat="false" ht="14.4" hidden="false" customHeight="true" outlineLevel="0" collapsed="false">
      <c r="A29" s="56"/>
      <c r="B29" s="57"/>
      <c r="C29" s="58"/>
      <c r="D29" s="59"/>
      <c r="E29" s="58"/>
      <c r="F29" s="58"/>
      <c r="G29" s="58"/>
      <c r="H29" s="60"/>
      <c r="I29" s="58"/>
      <c r="J29" s="61"/>
      <c r="K29" s="58"/>
      <c r="L29" s="61"/>
      <c r="M29" s="58"/>
      <c r="N29" s="62" t="n">
        <f aca="false">'Mem Calc R do Camarão'!R14</f>
        <v>455</v>
      </c>
      <c r="O29" s="58"/>
      <c r="P29" s="61"/>
      <c r="Q29" s="61" t="str">
        <f aca="false">'Planilha R do Camarão'!B13</f>
        <v>Rua do Camarão</v>
      </c>
      <c r="R29" s="61"/>
      <c r="S29" s="61"/>
    </row>
    <row r="30" customFormat="false" ht="14.4" hidden="false" customHeight="true" outlineLevel="0" collapsed="false">
      <c r="A30" s="56"/>
      <c r="B30" s="57"/>
      <c r="C30" s="58"/>
      <c r="D30" s="59"/>
      <c r="E30" s="58"/>
      <c r="F30" s="58"/>
      <c r="G30" s="58"/>
      <c r="H30" s="60"/>
      <c r="I30" s="58"/>
      <c r="J30" s="61"/>
      <c r="K30" s="58"/>
      <c r="L30" s="61"/>
      <c r="M30" s="58"/>
      <c r="N30" s="62" t="n">
        <f aca="false">'Mem Calc R 01 Loteamento'!R14</f>
        <v>5733</v>
      </c>
      <c r="O30" s="58"/>
      <c r="P30" s="61"/>
      <c r="Q30" s="61" t="str">
        <f aca="false">'Planilha R 01 Loteamento'!B13</f>
        <v>Rua 01 Loteamento</v>
      </c>
      <c r="R30" s="61"/>
      <c r="S30" s="61"/>
    </row>
    <row r="31" customFormat="false" ht="14.4" hidden="false" customHeight="true" outlineLevel="0" collapsed="false">
      <c r="A31" s="56"/>
      <c r="B31" s="57"/>
      <c r="C31" s="58"/>
      <c r="D31" s="59"/>
      <c r="E31" s="58"/>
      <c r="F31" s="58"/>
      <c r="G31" s="58"/>
      <c r="H31" s="60"/>
      <c r="I31" s="58"/>
      <c r="J31" s="61"/>
      <c r="K31" s="58"/>
      <c r="L31" s="61"/>
      <c r="M31" s="58"/>
      <c r="N31" s="62" t="n">
        <f aca="false">'Mem Calc R 02 Loteamento'!R14</f>
        <v>1981</v>
      </c>
      <c r="O31" s="58"/>
      <c r="P31" s="61"/>
      <c r="Q31" s="61" t="str">
        <f aca="false">'Planilha R 02 Loteamento'!B13</f>
        <v>Rua 02 Loteamento</v>
      </c>
      <c r="R31" s="61"/>
      <c r="S31" s="61"/>
    </row>
    <row r="32" customFormat="false" ht="14.4" hidden="false" customHeight="true" outlineLevel="0" collapsed="false">
      <c r="A32" s="56"/>
      <c r="B32" s="57"/>
      <c r="C32" s="58"/>
      <c r="D32" s="59"/>
      <c r="E32" s="58"/>
      <c r="F32" s="58"/>
      <c r="G32" s="58"/>
      <c r="H32" s="60"/>
      <c r="I32" s="58"/>
      <c r="J32" s="61"/>
      <c r="K32" s="58"/>
      <c r="L32" s="61"/>
      <c r="M32" s="58"/>
      <c r="N32" s="62" t="n">
        <f aca="false">'Mem Calc R 03 Loteamento'!R14</f>
        <v>1869</v>
      </c>
      <c r="O32" s="58"/>
      <c r="P32" s="61"/>
      <c r="Q32" s="61" t="str">
        <f aca="false">'Planilha R 03 Loteamento'!B13</f>
        <v>Rua 03 Loteamento</v>
      </c>
      <c r="R32" s="61"/>
      <c r="S32" s="61"/>
    </row>
    <row r="33" customFormat="false" ht="14.4" hidden="false" customHeight="true" outlineLevel="0" collapsed="false">
      <c r="A33" s="56"/>
      <c r="B33" s="57"/>
      <c r="C33" s="58"/>
      <c r="D33" s="59"/>
      <c r="E33" s="58"/>
      <c r="F33" s="58"/>
      <c r="G33" s="58"/>
      <c r="H33" s="60"/>
      <c r="I33" s="58"/>
      <c r="J33" s="61"/>
      <c r="K33" s="58"/>
      <c r="L33" s="61"/>
      <c r="M33" s="58"/>
      <c r="N33" s="62" t="n">
        <f aca="false">'Mem Calc R 04 Loteamento'!R14</f>
        <v>1806</v>
      </c>
      <c r="O33" s="58"/>
      <c r="P33" s="61"/>
      <c r="Q33" s="61" t="str">
        <f aca="false">'Planilha R 04 Loteamento'!B13</f>
        <v>Rua 04 Loteamento</v>
      </c>
      <c r="R33" s="61"/>
      <c r="S33" s="61"/>
    </row>
    <row r="34" customFormat="false" ht="14.4" hidden="false" customHeight="true" outlineLevel="0" collapsed="false">
      <c r="A34" s="56"/>
      <c r="B34" s="57"/>
      <c r="C34" s="58"/>
      <c r="D34" s="59"/>
      <c r="E34" s="58"/>
      <c r="F34" s="58"/>
      <c r="G34" s="58"/>
      <c r="H34" s="60"/>
      <c r="I34" s="58"/>
      <c r="J34" s="61"/>
      <c r="K34" s="58"/>
      <c r="L34" s="61"/>
      <c r="M34" s="58"/>
      <c r="N34" s="62" t="n">
        <f aca="false">'Mem Calc R 05 Loteamento'!R14</f>
        <v>1701</v>
      </c>
      <c r="O34" s="58"/>
      <c r="P34" s="61"/>
      <c r="Q34" s="61" t="str">
        <f aca="false">'Planilha R 05 Loteamento'!B13</f>
        <v>Rua 05 Loteamento</v>
      </c>
      <c r="R34" s="61"/>
      <c r="S34" s="61"/>
    </row>
    <row r="35" customFormat="false" ht="14.4" hidden="false" customHeight="true" outlineLevel="0" collapsed="false">
      <c r="A35" s="56"/>
      <c r="B35" s="57"/>
      <c r="C35" s="58"/>
      <c r="D35" s="59"/>
      <c r="E35" s="58"/>
      <c r="F35" s="58"/>
      <c r="G35" s="58"/>
      <c r="H35" s="60"/>
      <c r="I35" s="58"/>
      <c r="J35" s="61"/>
      <c r="K35" s="58"/>
      <c r="L35" s="61"/>
      <c r="M35" s="58"/>
      <c r="N35" s="62" t="n">
        <f aca="false">'Mem Calc R 06 Loteamento'!R14</f>
        <v>1631</v>
      </c>
      <c r="O35" s="58"/>
      <c r="P35" s="61"/>
      <c r="Q35" s="61" t="str">
        <f aca="false">'Planilha R 06 Loteamento'!B13</f>
        <v>Rua 06 Loteamento</v>
      </c>
      <c r="R35" s="61"/>
      <c r="S35" s="61"/>
    </row>
    <row r="36" customFormat="false" ht="15" hidden="false" customHeight="true" outlineLevel="0" collapsed="false">
      <c r="A36" s="63" t="n">
        <f aca="false">SUM(A15:A19)</f>
        <v>0</v>
      </c>
      <c r="B36" s="64"/>
      <c r="C36" s="64"/>
      <c r="D36" s="64"/>
      <c r="E36" s="64"/>
      <c r="F36" s="64"/>
      <c r="G36" s="64"/>
      <c r="H36" s="64"/>
      <c r="I36" s="65"/>
      <c r="J36" s="65"/>
      <c r="K36" s="65"/>
      <c r="L36" s="65"/>
      <c r="M36" s="65"/>
      <c r="N36" s="65" t="n">
        <f aca="false">TRUNC(SUM(N15:N35),2)</f>
        <v>40950</v>
      </c>
      <c r="O36" s="65"/>
      <c r="P36" s="65"/>
      <c r="Q36" s="64"/>
      <c r="R36" s="66"/>
      <c r="S36" s="67"/>
    </row>
    <row r="37" customFormat="false" ht="14.4" hidden="false" customHeight="false" outlineLevel="0" collapsed="false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"/>
      <c r="S37" s="70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5" hidden="false" customHeight="true" outlineLevel="0" collapsed="false">
      <c r="A39" s="44" t="str">
        <f aca="false">'Planilha Orçamentária Global'!A21</f>
        <v>2.2</v>
      </c>
      <c r="B39" s="45" t="str">
        <f aca="false">'Planilha Orçamentária Global'!D21</f>
        <v>Placa de obra em chapa de aço galvanizado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54" t="n">
        <f aca="false">N43</f>
        <v>6</v>
      </c>
      <c r="S39" s="47" t="str">
        <f aca="false">'Planilha Orçamentária Global'!E21</f>
        <v>m²</v>
      </c>
    </row>
    <row r="40" customFormat="false" ht="14.4" hidden="false" customHeight="true" outlineLevel="0" collapsed="false">
      <c r="A40" s="13" t="s">
        <v>85</v>
      </c>
      <c r="B40" s="55" t="s">
        <v>86</v>
      </c>
      <c r="C40" s="55"/>
      <c r="D40" s="55"/>
      <c r="E40" s="55"/>
      <c r="F40" s="55"/>
      <c r="G40" s="55"/>
      <c r="H40" s="55"/>
      <c r="I40" s="13" t="s">
        <v>87</v>
      </c>
      <c r="J40" s="13" t="s">
        <v>88</v>
      </c>
      <c r="K40" s="13" t="s">
        <v>89</v>
      </c>
      <c r="L40" s="13" t="s">
        <v>90</v>
      </c>
      <c r="M40" s="13" t="s">
        <v>91</v>
      </c>
      <c r="N40" s="13" t="s">
        <v>92</v>
      </c>
      <c r="O40" s="13" t="s">
        <v>93</v>
      </c>
      <c r="P40" s="13" t="s">
        <v>94</v>
      </c>
      <c r="Q40" s="13" t="s">
        <v>95</v>
      </c>
      <c r="R40" s="13"/>
      <c r="S40" s="13"/>
    </row>
    <row r="41" customFormat="false" ht="14.4" hidden="false" customHeight="false" outlineLevel="0" collapsed="false">
      <c r="A41" s="56"/>
      <c r="B41" s="57"/>
      <c r="C41" s="58"/>
      <c r="D41" s="59"/>
      <c r="E41" s="58"/>
      <c r="F41" s="58"/>
      <c r="G41" s="58"/>
      <c r="H41" s="60"/>
      <c r="I41" s="71" t="n">
        <v>3</v>
      </c>
      <c r="J41" s="72" t="n">
        <v>2</v>
      </c>
      <c r="K41" s="58"/>
      <c r="L41" s="61"/>
      <c r="M41" s="58"/>
      <c r="N41" s="62" t="n">
        <f aca="false">J41*I41</f>
        <v>6</v>
      </c>
      <c r="O41" s="58"/>
      <c r="P41" s="61"/>
      <c r="Q41" s="61"/>
      <c r="R41" s="61"/>
      <c r="S41" s="61"/>
    </row>
    <row r="42" customFormat="false" ht="15" hidden="false" customHeight="true" outlineLevel="0" collapsed="false">
      <c r="A42" s="73"/>
      <c r="B42" s="74"/>
      <c r="C42" s="49"/>
      <c r="D42" s="49"/>
      <c r="E42" s="49"/>
      <c r="F42" s="49"/>
      <c r="G42" s="49"/>
      <c r="H42" s="75"/>
      <c r="I42" s="76"/>
      <c r="J42" s="77"/>
      <c r="K42" s="49"/>
      <c r="L42" s="78"/>
      <c r="M42" s="79"/>
      <c r="N42" s="80"/>
      <c r="O42" s="49"/>
      <c r="P42" s="78"/>
      <c r="Q42" s="78"/>
      <c r="R42" s="78"/>
      <c r="S42" s="78"/>
    </row>
    <row r="43" customFormat="false" ht="14.4" hidden="false" customHeight="false" outlineLevel="0" collapsed="false">
      <c r="A43" s="63" t="n">
        <f aca="false">SUM(A41:A42)</f>
        <v>0</v>
      </c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 t="n">
        <f aca="false">SUM(N41:N42)</f>
        <v>6</v>
      </c>
      <c r="O43" s="65" t="n">
        <f aca="false">SUM(O41:O42)</f>
        <v>0</v>
      </c>
      <c r="P43" s="65" t="n">
        <f aca="false">SUM(P41:P42)</f>
        <v>0</v>
      </c>
      <c r="Q43" s="64"/>
      <c r="R43" s="66"/>
      <c r="S43" s="67"/>
    </row>
    <row r="44" customFormat="false" ht="13.8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/>
      <c r="O44" s="65"/>
      <c r="P44" s="65"/>
      <c r="Q44" s="64"/>
      <c r="R44" s="66"/>
      <c r="S44" s="67"/>
    </row>
    <row r="45" customFormat="false" ht="13.8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/>
      <c r="O45" s="65"/>
      <c r="P45" s="65"/>
      <c r="Q45" s="64"/>
      <c r="R45" s="66"/>
      <c r="S45" s="67"/>
    </row>
    <row r="46" customFormat="false" ht="15" hidden="false" customHeight="true" outlineLevel="0" collapsed="false">
      <c r="A46" s="44" t="str">
        <f aca="false">'Planilha Orçamentária Global'!A22</f>
        <v>2.3</v>
      </c>
      <c r="B46" s="45" t="str">
        <f aca="false">'Planilha Orçamentária Global'!D22</f>
        <v>Projeto Executivo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54" t="n">
        <f aca="false">A69</f>
        <v>21</v>
      </c>
      <c r="S46" s="47" t="str">
        <f aca="false">'Planilha Orçamentária Global'!E22</f>
        <v>und</v>
      </c>
    </row>
    <row r="47" customFormat="false" ht="14.4" hidden="false" customHeight="true" outlineLevel="0" collapsed="false">
      <c r="A47" s="13" t="s">
        <v>85</v>
      </c>
      <c r="B47" s="55" t="s">
        <v>86</v>
      </c>
      <c r="C47" s="55"/>
      <c r="D47" s="55"/>
      <c r="E47" s="55"/>
      <c r="F47" s="55"/>
      <c r="G47" s="55"/>
      <c r="H47" s="55"/>
      <c r="I47" s="13" t="s">
        <v>87</v>
      </c>
      <c r="J47" s="13" t="s">
        <v>88</v>
      </c>
      <c r="K47" s="13" t="s">
        <v>89</v>
      </c>
      <c r="L47" s="13" t="s">
        <v>90</v>
      </c>
      <c r="M47" s="13" t="s">
        <v>91</v>
      </c>
      <c r="N47" s="13" t="s">
        <v>92</v>
      </c>
      <c r="O47" s="13" t="s">
        <v>93</v>
      </c>
      <c r="P47" s="13" t="s">
        <v>94</v>
      </c>
      <c r="Q47" s="13" t="s">
        <v>95</v>
      </c>
      <c r="R47" s="13"/>
      <c r="S47" s="13"/>
    </row>
    <row r="48" customFormat="false" ht="14.4" hidden="false" customHeight="true" outlineLevel="0" collapsed="false">
      <c r="A48" s="81" t="n">
        <f aca="false">'Mem Calc Rua do Sossego'!A31</f>
        <v>1</v>
      </c>
      <c r="B48" s="55"/>
      <c r="C48" s="55"/>
      <c r="D48" s="55"/>
      <c r="E48" s="55"/>
      <c r="F48" s="55"/>
      <c r="G48" s="55"/>
      <c r="H48" s="55"/>
      <c r="I48" s="13"/>
      <c r="J48" s="13"/>
      <c r="K48" s="13"/>
      <c r="L48" s="13"/>
      <c r="M48" s="13"/>
      <c r="N48" s="13"/>
      <c r="O48" s="13"/>
      <c r="P48" s="13"/>
      <c r="Q48" s="61" t="str">
        <f aca="false">$Q$15</f>
        <v>Rua do Sossego</v>
      </c>
      <c r="R48" s="61"/>
      <c r="S48" s="61"/>
    </row>
    <row r="49" customFormat="false" ht="14.4" hidden="false" customHeight="true" outlineLevel="0" collapsed="false">
      <c r="A49" s="81" t="n">
        <f aca="false">'Mem Calc R São Francisco'!A29</f>
        <v>1</v>
      </c>
      <c r="B49" s="55"/>
      <c r="C49" s="55"/>
      <c r="D49" s="55"/>
      <c r="E49" s="55"/>
      <c r="F49" s="55"/>
      <c r="G49" s="55"/>
      <c r="H49" s="55"/>
      <c r="I49" s="13"/>
      <c r="J49" s="13"/>
      <c r="K49" s="13"/>
      <c r="L49" s="13"/>
      <c r="M49" s="13"/>
      <c r="N49" s="13"/>
      <c r="O49" s="13"/>
      <c r="P49" s="13"/>
      <c r="Q49" s="78" t="str">
        <f aca="false">$Q$16</f>
        <v>Rua São Francisco</v>
      </c>
      <c r="R49" s="78"/>
      <c r="S49" s="78"/>
    </row>
    <row r="50" customFormat="false" ht="14.4" hidden="false" customHeight="true" outlineLevel="0" collapsed="false">
      <c r="A50" s="81" t="n">
        <f aca="false">'Mem Calc R sem nome 01'!A28</f>
        <v>1</v>
      </c>
      <c r="B50" s="55"/>
      <c r="C50" s="55"/>
      <c r="D50" s="55"/>
      <c r="E50" s="55"/>
      <c r="F50" s="55"/>
      <c r="G50" s="55"/>
      <c r="H50" s="55"/>
      <c r="I50" s="13"/>
      <c r="J50" s="13"/>
      <c r="K50" s="13"/>
      <c r="L50" s="13"/>
      <c r="M50" s="13"/>
      <c r="N50" s="13"/>
      <c r="O50" s="13"/>
      <c r="P50" s="13"/>
      <c r="Q50" s="78" t="str">
        <f aca="false">$Q$17</f>
        <v>Rua Sem Nome 01</v>
      </c>
      <c r="R50" s="78"/>
      <c r="S50" s="78"/>
    </row>
    <row r="51" customFormat="false" ht="14.4" hidden="false" customHeight="true" outlineLevel="0" collapsed="false">
      <c r="A51" s="62" t="n">
        <f aca="false">'Mem Calc R Maria Zélia'!A28</f>
        <v>1</v>
      </c>
      <c r="B51" s="55"/>
      <c r="C51" s="55"/>
      <c r="D51" s="55"/>
      <c r="E51" s="55"/>
      <c r="F51" s="55"/>
      <c r="G51" s="55"/>
      <c r="H51" s="55"/>
      <c r="I51" s="13"/>
      <c r="J51" s="13"/>
      <c r="K51" s="13"/>
      <c r="L51" s="13"/>
      <c r="M51" s="13"/>
      <c r="N51" s="13"/>
      <c r="O51" s="13"/>
      <c r="P51" s="13"/>
      <c r="Q51" s="78" t="str">
        <f aca="false">$Q$18</f>
        <v>Rua Maria Zélia</v>
      </c>
      <c r="R51" s="78"/>
      <c r="S51" s="78"/>
    </row>
    <row r="52" customFormat="false" ht="14.4" hidden="false" customHeight="true" outlineLevel="0" collapsed="false">
      <c r="A52" s="62" t="n">
        <f aca="false">'Mem Calc R Princesa Isabel'!A28</f>
        <v>1</v>
      </c>
      <c r="B52" s="55"/>
      <c r="C52" s="55"/>
      <c r="D52" s="55"/>
      <c r="E52" s="55"/>
      <c r="F52" s="55"/>
      <c r="G52" s="55"/>
      <c r="H52" s="55"/>
      <c r="I52" s="13"/>
      <c r="J52" s="13"/>
      <c r="K52" s="13"/>
      <c r="L52" s="13"/>
      <c r="M52" s="13"/>
      <c r="N52" s="13"/>
      <c r="O52" s="13"/>
      <c r="P52" s="13"/>
      <c r="Q52" s="78" t="str">
        <f aca="false">$Q$19</f>
        <v>Rua Princesa Isabel</v>
      </c>
      <c r="R52" s="78"/>
      <c r="S52" s="78"/>
    </row>
    <row r="53" customFormat="false" ht="14.4" hidden="false" customHeight="true" outlineLevel="0" collapsed="false">
      <c r="A53" s="62" t="n">
        <f aca="false">'Mem Calc R Sem Nome 02'!A28</f>
        <v>1</v>
      </c>
      <c r="B53" s="55"/>
      <c r="C53" s="55"/>
      <c r="D53" s="55"/>
      <c r="E53" s="55"/>
      <c r="F53" s="55"/>
      <c r="G53" s="55"/>
      <c r="H53" s="55"/>
      <c r="I53" s="13"/>
      <c r="J53" s="13"/>
      <c r="K53" s="13"/>
      <c r="L53" s="13"/>
      <c r="M53" s="13"/>
      <c r="N53" s="13"/>
      <c r="O53" s="13"/>
      <c r="P53" s="13"/>
      <c r="Q53" s="78" t="str">
        <f aca="false">$Q$20</f>
        <v>Rua Sem Nome 02</v>
      </c>
      <c r="R53" s="78"/>
      <c r="S53" s="78"/>
    </row>
    <row r="54" customFormat="false" ht="14.4" hidden="false" customHeight="true" outlineLevel="0" collapsed="false">
      <c r="A54" s="62" t="n">
        <f aca="false">'Mem Calc R Sem Nome 03'!A28</f>
        <v>1</v>
      </c>
      <c r="B54" s="55"/>
      <c r="C54" s="55"/>
      <c r="D54" s="55"/>
      <c r="E54" s="55"/>
      <c r="F54" s="55"/>
      <c r="G54" s="55"/>
      <c r="H54" s="55"/>
      <c r="I54" s="13"/>
      <c r="J54" s="13"/>
      <c r="K54" s="13"/>
      <c r="L54" s="13"/>
      <c r="M54" s="13"/>
      <c r="N54" s="13"/>
      <c r="O54" s="13"/>
      <c r="P54" s="13"/>
      <c r="Q54" s="78" t="str">
        <f aca="false">$Q$21</f>
        <v>Rua Sem Nome 03</v>
      </c>
      <c r="R54" s="78"/>
      <c r="S54" s="78"/>
    </row>
    <row r="55" customFormat="false" ht="14.4" hidden="false" customHeight="true" outlineLevel="0" collapsed="false">
      <c r="A55" s="62" t="n">
        <f aca="false">'Mem Calc R Sem Nome 04'!A28</f>
        <v>1</v>
      </c>
      <c r="B55" s="55"/>
      <c r="C55" s="55"/>
      <c r="D55" s="55"/>
      <c r="E55" s="55"/>
      <c r="F55" s="55"/>
      <c r="G55" s="55"/>
      <c r="H55" s="55"/>
      <c r="I55" s="13"/>
      <c r="J55" s="13"/>
      <c r="K55" s="13"/>
      <c r="L55" s="13"/>
      <c r="M55" s="13"/>
      <c r="N55" s="13"/>
      <c r="O55" s="13"/>
      <c r="P55" s="13"/>
      <c r="Q55" s="78" t="str">
        <f aca="false">$Q$22</f>
        <v>Rua  Sem nome 04</v>
      </c>
      <c r="R55" s="78"/>
      <c r="S55" s="78"/>
    </row>
    <row r="56" customFormat="false" ht="14.4" hidden="false" customHeight="true" outlineLevel="0" collapsed="false">
      <c r="A56" s="62" t="n">
        <f aca="false">'Mem Calc R Sem Nome 05'!A28</f>
        <v>1</v>
      </c>
      <c r="B56" s="55"/>
      <c r="C56" s="55"/>
      <c r="D56" s="55"/>
      <c r="E56" s="55"/>
      <c r="F56" s="55"/>
      <c r="G56" s="55"/>
      <c r="H56" s="55"/>
      <c r="I56" s="13"/>
      <c r="J56" s="13"/>
      <c r="K56" s="13"/>
      <c r="L56" s="13"/>
      <c r="M56" s="13"/>
      <c r="N56" s="13"/>
      <c r="O56" s="13"/>
      <c r="P56" s="13"/>
      <c r="Q56" s="78" t="str">
        <f aca="false">$Q$23</f>
        <v>Rua Sem Nome 05</v>
      </c>
      <c r="R56" s="78"/>
      <c r="S56" s="78"/>
    </row>
    <row r="57" customFormat="false" ht="14.4" hidden="false" customHeight="true" outlineLevel="0" collapsed="false">
      <c r="A57" s="62" t="n">
        <f aca="false">'Mem Calc R Aderval Pereira'!A28</f>
        <v>1</v>
      </c>
      <c r="B57" s="55"/>
      <c r="C57" s="55"/>
      <c r="D57" s="55"/>
      <c r="E57" s="55"/>
      <c r="F57" s="55"/>
      <c r="G57" s="55"/>
      <c r="H57" s="55"/>
      <c r="I57" s="13"/>
      <c r="J57" s="13"/>
      <c r="K57" s="13"/>
      <c r="L57" s="13"/>
      <c r="M57" s="13"/>
      <c r="N57" s="13"/>
      <c r="O57" s="13"/>
      <c r="P57" s="13"/>
      <c r="Q57" s="78" t="str">
        <f aca="false">$Q$24</f>
        <v>Rua Aderval Pereira</v>
      </c>
      <c r="R57" s="78"/>
      <c r="S57" s="78"/>
    </row>
    <row r="58" customFormat="false" ht="14.4" hidden="false" customHeight="true" outlineLevel="0" collapsed="false">
      <c r="A58" s="62" t="n">
        <f aca="false">'Mem Calc R Mª Oliveira P.'!A28</f>
        <v>1</v>
      </c>
      <c r="B58" s="55"/>
      <c r="C58" s="55"/>
      <c r="D58" s="55"/>
      <c r="E58" s="55"/>
      <c r="F58" s="55"/>
      <c r="G58" s="55"/>
      <c r="H58" s="55"/>
      <c r="I58" s="13"/>
      <c r="J58" s="13"/>
      <c r="K58" s="13"/>
      <c r="L58" s="13"/>
      <c r="M58" s="13"/>
      <c r="N58" s="13"/>
      <c r="O58" s="13"/>
      <c r="P58" s="13"/>
      <c r="Q58" s="78" t="str">
        <f aca="false">$Q$25</f>
        <v>Rua Mª Oliveira P.</v>
      </c>
      <c r="R58" s="78"/>
      <c r="S58" s="78"/>
    </row>
    <row r="59" customFormat="false" ht="14.4" hidden="false" customHeight="true" outlineLevel="0" collapsed="false">
      <c r="A59" s="62" t="n">
        <f aca="false">'Mem Calc R João Lourenço'!A28</f>
        <v>1</v>
      </c>
      <c r="B59" s="55"/>
      <c r="C59" s="55"/>
      <c r="D59" s="55"/>
      <c r="E59" s="55"/>
      <c r="F59" s="55"/>
      <c r="G59" s="55"/>
      <c r="H59" s="55"/>
      <c r="I59" s="13"/>
      <c r="J59" s="13"/>
      <c r="K59" s="13"/>
      <c r="L59" s="13"/>
      <c r="M59" s="13"/>
      <c r="N59" s="13"/>
      <c r="O59" s="13"/>
      <c r="P59" s="13"/>
      <c r="Q59" s="78" t="str">
        <f aca="false">$Q$26</f>
        <v>Rua João Lourenço</v>
      </c>
      <c r="R59" s="78"/>
      <c r="S59" s="78"/>
    </row>
    <row r="60" customFormat="false" ht="14.4" hidden="false" customHeight="true" outlineLevel="0" collapsed="false">
      <c r="A60" s="62" t="n">
        <f aca="false">'Mem Calc R Sem Nome 06'!A28</f>
        <v>1</v>
      </c>
      <c r="B60" s="55"/>
      <c r="C60" s="55"/>
      <c r="D60" s="55"/>
      <c r="E60" s="55"/>
      <c r="F60" s="55"/>
      <c r="G60" s="55"/>
      <c r="H60" s="55"/>
      <c r="I60" s="13"/>
      <c r="J60" s="13"/>
      <c r="K60" s="13"/>
      <c r="L60" s="13"/>
      <c r="M60" s="13"/>
      <c r="N60" s="13"/>
      <c r="O60" s="13"/>
      <c r="P60" s="13"/>
      <c r="Q60" s="78" t="str">
        <f aca="false">$Q$27</f>
        <v>Rua Sem Nome 06</v>
      </c>
      <c r="R60" s="78"/>
      <c r="S60" s="78"/>
    </row>
    <row r="61" customFormat="false" ht="14.4" hidden="false" customHeight="true" outlineLevel="0" collapsed="false">
      <c r="A61" s="62" t="n">
        <f aca="false">'Mem Calc R Pedro Galdino'!A28</f>
        <v>1</v>
      </c>
      <c r="B61" s="55"/>
      <c r="C61" s="55"/>
      <c r="D61" s="55"/>
      <c r="E61" s="55"/>
      <c r="F61" s="55"/>
      <c r="G61" s="55"/>
      <c r="H61" s="55"/>
      <c r="I61" s="13"/>
      <c r="J61" s="13"/>
      <c r="K61" s="13"/>
      <c r="L61" s="13"/>
      <c r="M61" s="13"/>
      <c r="N61" s="13"/>
      <c r="O61" s="13"/>
      <c r="P61" s="13"/>
      <c r="Q61" s="78" t="str">
        <f aca="false">$Q$28</f>
        <v>Rua Pedro Galdino</v>
      </c>
      <c r="R61" s="78"/>
      <c r="S61" s="78"/>
    </row>
    <row r="62" customFormat="false" ht="14.4" hidden="false" customHeight="true" outlineLevel="0" collapsed="false">
      <c r="A62" s="62" t="n">
        <f aca="false">'Mem Calc R do Camarão'!A28</f>
        <v>1</v>
      </c>
      <c r="B62" s="55"/>
      <c r="C62" s="55"/>
      <c r="D62" s="55"/>
      <c r="E62" s="55"/>
      <c r="F62" s="55"/>
      <c r="G62" s="55"/>
      <c r="H62" s="55"/>
      <c r="I62" s="13"/>
      <c r="J62" s="13"/>
      <c r="K62" s="13"/>
      <c r="L62" s="13"/>
      <c r="M62" s="13"/>
      <c r="N62" s="13"/>
      <c r="O62" s="13"/>
      <c r="P62" s="13"/>
      <c r="Q62" s="78" t="str">
        <f aca="false">$Q$29</f>
        <v>Rua do Camarão</v>
      </c>
      <c r="R62" s="78"/>
      <c r="S62" s="78"/>
    </row>
    <row r="63" customFormat="false" ht="14.4" hidden="false" customHeight="true" outlineLevel="0" collapsed="false">
      <c r="A63" s="62" t="n">
        <f aca="false">'Mem Calc R 01 Loteamento'!A28</f>
        <v>1</v>
      </c>
      <c r="B63" s="55"/>
      <c r="C63" s="55"/>
      <c r="D63" s="55"/>
      <c r="E63" s="55"/>
      <c r="F63" s="55"/>
      <c r="G63" s="55"/>
      <c r="H63" s="55"/>
      <c r="I63" s="13"/>
      <c r="J63" s="13"/>
      <c r="K63" s="13"/>
      <c r="L63" s="13"/>
      <c r="M63" s="13"/>
      <c r="N63" s="13"/>
      <c r="O63" s="13"/>
      <c r="P63" s="13"/>
      <c r="Q63" s="78" t="str">
        <f aca="false">$Q$30</f>
        <v>Rua 01 Loteamento</v>
      </c>
      <c r="R63" s="78"/>
      <c r="S63" s="78"/>
    </row>
    <row r="64" customFormat="false" ht="14.4" hidden="false" customHeight="true" outlineLevel="0" collapsed="false">
      <c r="A64" s="62" t="n">
        <f aca="false">'Mem Calc R 02 Loteamento'!A28</f>
        <v>1</v>
      </c>
      <c r="B64" s="55"/>
      <c r="C64" s="55"/>
      <c r="D64" s="55"/>
      <c r="E64" s="55"/>
      <c r="F64" s="55"/>
      <c r="G64" s="55"/>
      <c r="H64" s="55"/>
      <c r="I64" s="13"/>
      <c r="J64" s="13"/>
      <c r="K64" s="13"/>
      <c r="L64" s="13"/>
      <c r="M64" s="13"/>
      <c r="N64" s="13"/>
      <c r="O64" s="13"/>
      <c r="P64" s="13"/>
      <c r="Q64" s="78" t="str">
        <f aca="false">$Q$31</f>
        <v>Rua 02 Loteamento</v>
      </c>
      <c r="R64" s="78"/>
      <c r="S64" s="78"/>
    </row>
    <row r="65" customFormat="false" ht="14.4" hidden="false" customHeight="true" outlineLevel="0" collapsed="false">
      <c r="A65" s="62" t="n">
        <f aca="false">'Mem Calc R 03 Loteamento'!A28</f>
        <v>1</v>
      </c>
      <c r="B65" s="55"/>
      <c r="C65" s="55"/>
      <c r="D65" s="55"/>
      <c r="E65" s="55"/>
      <c r="F65" s="55"/>
      <c r="G65" s="55"/>
      <c r="H65" s="55"/>
      <c r="I65" s="13"/>
      <c r="J65" s="13"/>
      <c r="K65" s="13"/>
      <c r="L65" s="13"/>
      <c r="M65" s="13"/>
      <c r="N65" s="13"/>
      <c r="O65" s="13"/>
      <c r="P65" s="13"/>
      <c r="Q65" s="78" t="str">
        <f aca="false">$Q$32</f>
        <v>Rua 03 Loteamento</v>
      </c>
      <c r="R65" s="78"/>
      <c r="S65" s="78"/>
    </row>
    <row r="66" customFormat="false" ht="14.4" hidden="false" customHeight="true" outlineLevel="0" collapsed="false">
      <c r="A66" s="62" t="n">
        <f aca="false">'Mem Calc R 04 Loteamento'!A28</f>
        <v>1</v>
      </c>
      <c r="B66" s="55"/>
      <c r="C66" s="55"/>
      <c r="D66" s="55"/>
      <c r="E66" s="55"/>
      <c r="F66" s="55"/>
      <c r="G66" s="55"/>
      <c r="H66" s="55"/>
      <c r="I66" s="13"/>
      <c r="J66" s="13"/>
      <c r="K66" s="13"/>
      <c r="L66" s="13"/>
      <c r="M66" s="13"/>
      <c r="N66" s="13"/>
      <c r="O66" s="13"/>
      <c r="P66" s="13"/>
      <c r="Q66" s="78" t="str">
        <f aca="false">$Q$33</f>
        <v>Rua 04 Loteamento</v>
      </c>
      <c r="R66" s="78"/>
      <c r="S66" s="78"/>
    </row>
    <row r="67" customFormat="false" ht="14.4" hidden="false" customHeight="true" outlineLevel="0" collapsed="false">
      <c r="A67" s="62" t="n">
        <f aca="false">'Mem Calc R 05 Loteamento'!A28</f>
        <v>1</v>
      </c>
      <c r="B67" s="55"/>
      <c r="C67" s="55"/>
      <c r="D67" s="55"/>
      <c r="E67" s="55"/>
      <c r="F67" s="55"/>
      <c r="G67" s="55"/>
      <c r="H67" s="55"/>
      <c r="I67" s="13"/>
      <c r="J67" s="13"/>
      <c r="K67" s="13"/>
      <c r="L67" s="13"/>
      <c r="M67" s="13"/>
      <c r="N67" s="13"/>
      <c r="O67" s="13"/>
      <c r="P67" s="13"/>
      <c r="Q67" s="78" t="str">
        <f aca="false">$Q$34</f>
        <v>Rua 05 Loteamento</v>
      </c>
      <c r="R67" s="78"/>
      <c r="S67" s="78"/>
    </row>
    <row r="68" customFormat="false" ht="14.4" hidden="false" customHeight="true" outlineLevel="0" collapsed="false">
      <c r="A68" s="62" t="n">
        <f aca="false">'Mem Calc R 06 Loteamento'!A28</f>
        <v>1</v>
      </c>
      <c r="B68" s="55"/>
      <c r="C68" s="55"/>
      <c r="D68" s="55"/>
      <c r="E68" s="55"/>
      <c r="F68" s="55"/>
      <c r="G68" s="55"/>
      <c r="H68" s="55"/>
      <c r="I68" s="13"/>
      <c r="J68" s="13"/>
      <c r="K68" s="13"/>
      <c r="L68" s="13"/>
      <c r="M68" s="13"/>
      <c r="N68" s="13"/>
      <c r="O68" s="13"/>
      <c r="P68" s="13"/>
      <c r="Q68" s="78" t="str">
        <f aca="false">$Q$35</f>
        <v>Rua 06 Loteamento</v>
      </c>
      <c r="R68" s="78"/>
      <c r="S68" s="78"/>
    </row>
    <row r="69" customFormat="false" ht="13.8" hidden="false" customHeight="false" outlineLevel="0" collapsed="false">
      <c r="A69" s="63" t="n">
        <f aca="false">SUM(A48:A68)</f>
        <v>21</v>
      </c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3" t="n">
        <f aca="false">SUM(N48:N68)</f>
        <v>0</v>
      </c>
      <c r="O69" s="63" t="n">
        <f aca="false">SUM(O48:O68)</f>
        <v>0</v>
      </c>
      <c r="P69" s="63" t="n">
        <f aca="false">SUM(P48:P68)</f>
        <v>0</v>
      </c>
      <c r="Q69" s="64"/>
      <c r="R69" s="66"/>
      <c r="S69" s="67"/>
    </row>
    <row r="70" customFormat="false" ht="14.4" hidden="false" customHeight="tru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tru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5" hidden="false" customHeight="true" outlineLevel="0" collapsed="false">
      <c r="A72" s="40" t="str">
        <f aca="false">'Planilha Orçamentária Global'!A23</f>
        <v>3.0</v>
      </c>
      <c r="B72" s="41" t="str">
        <f aca="false">'Planilha Orçamentária Global'!D23</f>
        <v>TERRAPLANAGEM E PAVIMENTAÇÃO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52"/>
      <c r="R72" s="42"/>
      <c r="S72" s="53"/>
    </row>
    <row r="73" customFormat="false" ht="15" hidden="false" customHeight="true" outlineLevel="0" collapsed="false">
      <c r="A73" s="82" t="str">
        <f aca="false">'Planilha Orçamentária Global'!A24</f>
        <v>3.1</v>
      </c>
      <c r="B73" s="83" t="str">
        <f aca="false">'Planilha Orçamentária Global'!D24</f>
        <v>Terraplanagem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4"/>
      <c r="R73" s="85"/>
      <c r="S73" s="86"/>
    </row>
    <row r="74" customFormat="false" ht="15" hidden="false" customHeight="true" outlineLevel="0" collapsed="false">
      <c r="A74" s="44" t="str">
        <f aca="false">'Planilha Orçamentária Global'!A25</f>
        <v>3.1.1</v>
      </c>
      <c r="B74" s="45" t="str">
        <f aca="false">'Planilha Orçamentária Global'!D25</f>
        <v>Escavação Horizontal em solo de 1A categoria com trator de esteiras (150HP/lâmina: 3,18m³)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54" t="n">
        <f aca="false">O97</f>
        <v>4095</v>
      </c>
      <c r="S74" s="47" t="str">
        <f aca="false">'Planilha Orçamentária Global'!E25</f>
        <v>m³</v>
      </c>
    </row>
    <row r="75" customFormat="false" ht="14.4" hidden="false" customHeight="true" outlineLevel="0" collapsed="false">
      <c r="A75" s="13" t="s">
        <v>85</v>
      </c>
      <c r="B75" s="55" t="s">
        <v>86</v>
      </c>
      <c r="C75" s="55"/>
      <c r="D75" s="55"/>
      <c r="E75" s="55"/>
      <c r="F75" s="55"/>
      <c r="G75" s="55"/>
      <c r="H75" s="55"/>
      <c r="I75" s="13" t="s">
        <v>87</v>
      </c>
      <c r="J75" s="13" t="s">
        <v>88</v>
      </c>
      <c r="K75" s="13" t="s">
        <v>89</v>
      </c>
      <c r="L75" s="13" t="s">
        <v>90</v>
      </c>
      <c r="M75" s="13" t="s">
        <v>91</v>
      </c>
      <c r="N75" s="13" t="s">
        <v>92</v>
      </c>
      <c r="O75" s="13" t="s">
        <v>93</v>
      </c>
      <c r="P75" s="13" t="s">
        <v>94</v>
      </c>
      <c r="Q75" s="13" t="s">
        <v>95</v>
      </c>
      <c r="R75" s="13"/>
      <c r="S75" s="13"/>
    </row>
    <row r="76" customFormat="false" ht="14.4" hidden="false" customHeight="true" outlineLevel="0" collapsed="false">
      <c r="A76" s="56"/>
      <c r="B76" s="87" t="s">
        <v>96</v>
      </c>
      <c r="C76" s="87"/>
      <c r="D76" s="87"/>
      <c r="E76" s="87"/>
      <c r="F76" s="87"/>
      <c r="G76" s="87"/>
      <c r="H76" s="87"/>
      <c r="I76" s="58"/>
      <c r="J76" s="61"/>
      <c r="K76" s="58"/>
      <c r="L76" s="61"/>
      <c r="M76" s="58"/>
      <c r="N76" s="62"/>
      <c r="O76" s="88" t="n">
        <f aca="false">'Mem Calc Rua do Sossego'!R36</f>
        <v>133</v>
      </c>
      <c r="P76" s="61"/>
      <c r="Q76" s="61" t="str">
        <f aca="false">$Q$15</f>
        <v>Rua do Sossego</v>
      </c>
      <c r="R76" s="61"/>
      <c r="S76" s="61"/>
    </row>
    <row r="77" customFormat="false" ht="13.8" hidden="false" customHeight="false" outlineLevel="0" collapsed="false">
      <c r="A77" s="73"/>
      <c r="B77" s="89" t="str">
        <f aca="false">B76</f>
        <v>Vide Memória de Calc da Rua</v>
      </c>
      <c r="C77" s="89"/>
      <c r="D77" s="89"/>
      <c r="E77" s="89"/>
      <c r="F77" s="89"/>
      <c r="G77" s="89"/>
      <c r="H77" s="89"/>
      <c r="I77" s="49"/>
      <c r="J77" s="78"/>
      <c r="K77" s="49"/>
      <c r="L77" s="78"/>
      <c r="M77" s="79"/>
      <c r="N77" s="80"/>
      <c r="O77" s="90" t="n">
        <f aca="false">'Mem Calc R São Francisco'!R33</f>
        <v>268.8</v>
      </c>
      <c r="P77" s="78"/>
      <c r="Q77" s="78" t="str">
        <f aca="false">$Q$16</f>
        <v>Rua São Francisco</v>
      </c>
      <c r="R77" s="78"/>
      <c r="S77" s="78"/>
    </row>
    <row r="78" customFormat="false" ht="13.8" hidden="false" customHeight="false" outlineLevel="0" collapsed="false">
      <c r="A78" s="73"/>
      <c r="B78" s="89" t="str">
        <f aca="false">B77</f>
        <v>Vide Memória de Calc da Rua</v>
      </c>
      <c r="C78" s="89"/>
      <c r="D78" s="89"/>
      <c r="E78" s="89"/>
      <c r="F78" s="89"/>
      <c r="G78" s="89"/>
      <c r="H78" s="89"/>
      <c r="I78" s="49"/>
      <c r="J78" s="78"/>
      <c r="K78" s="49"/>
      <c r="L78" s="78"/>
      <c r="M78" s="49"/>
      <c r="N78" s="78"/>
      <c r="O78" s="90" t="n">
        <f aca="false">'Mem Calc R sem nome 01'!R33</f>
        <v>75.6</v>
      </c>
      <c r="P78" s="78"/>
      <c r="Q78" s="78" t="str">
        <f aca="false">$Q$17</f>
        <v>Rua Sem Nome 01</v>
      </c>
      <c r="R78" s="78"/>
      <c r="S78" s="78"/>
    </row>
    <row r="79" customFormat="false" ht="13.8" hidden="false" customHeight="false" outlineLevel="0" collapsed="false">
      <c r="A79" s="73"/>
      <c r="B79" s="89" t="str">
        <f aca="false">B78</f>
        <v>Vide Memória de Calc da Rua</v>
      </c>
      <c r="C79" s="89"/>
      <c r="D79" s="89"/>
      <c r="E79" s="89"/>
      <c r="F79" s="89"/>
      <c r="G79" s="89"/>
      <c r="H79" s="89"/>
      <c r="I79" s="49"/>
      <c r="J79" s="78"/>
      <c r="K79" s="49"/>
      <c r="L79" s="78"/>
      <c r="M79" s="49"/>
      <c r="N79" s="78"/>
      <c r="O79" s="90" t="n">
        <f aca="false">'Mem Calc R Maria Zélia'!R32</f>
        <v>249.9</v>
      </c>
      <c r="P79" s="78"/>
      <c r="Q79" s="78" t="str">
        <f aca="false">$Q$18</f>
        <v>Rua Maria Zélia</v>
      </c>
      <c r="R79" s="78"/>
      <c r="S79" s="78"/>
    </row>
    <row r="80" customFormat="false" ht="14.4" hidden="false" customHeight="true" outlineLevel="0" collapsed="false">
      <c r="A80" s="73"/>
      <c r="B80" s="89" t="str">
        <f aca="false">B79</f>
        <v>Vide Memória de Calc da Rua</v>
      </c>
      <c r="C80" s="89"/>
      <c r="D80" s="89"/>
      <c r="E80" s="89"/>
      <c r="F80" s="89"/>
      <c r="G80" s="89"/>
      <c r="H80" s="89"/>
      <c r="I80" s="49"/>
      <c r="J80" s="78"/>
      <c r="K80" s="49"/>
      <c r="L80" s="78"/>
      <c r="M80" s="49"/>
      <c r="N80" s="78"/>
      <c r="O80" s="90" t="n">
        <f aca="false">'Mem Calc R Princesa Isabel'!R34</f>
        <v>238</v>
      </c>
      <c r="P80" s="78"/>
      <c r="Q80" s="78" t="str">
        <f aca="false">$Q$19</f>
        <v>Rua Princesa Isabel</v>
      </c>
      <c r="R80" s="78"/>
      <c r="S80" s="78"/>
    </row>
    <row r="81" customFormat="false" ht="14.4" hidden="false" customHeight="true" outlineLevel="0" collapsed="false">
      <c r="A81" s="73"/>
      <c r="B81" s="89" t="str">
        <f aca="false">B80</f>
        <v>Vide Memória de Calc da Rua</v>
      </c>
      <c r="C81" s="89"/>
      <c r="D81" s="89"/>
      <c r="E81" s="89"/>
      <c r="F81" s="89"/>
      <c r="G81" s="89"/>
      <c r="H81" s="89"/>
      <c r="I81" s="49"/>
      <c r="J81" s="78"/>
      <c r="K81" s="49"/>
      <c r="L81" s="78"/>
      <c r="M81" s="49"/>
      <c r="N81" s="78"/>
      <c r="O81" s="90" t="n">
        <f aca="false">'Mem Calc R Sem Nome 02'!R32</f>
        <v>249.2</v>
      </c>
      <c r="P81" s="78"/>
      <c r="Q81" s="78" t="str">
        <f aca="false">$Q$20</f>
        <v>Rua Sem Nome 02</v>
      </c>
      <c r="R81" s="78"/>
      <c r="S81" s="78"/>
    </row>
    <row r="82" customFormat="false" ht="14.4" hidden="false" customHeight="true" outlineLevel="0" collapsed="false">
      <c r="A82" s="73"/>
      <c r="B82" s="89" t="str">
        <f aca="false">B81</f>
        <v>Vide Memória de Calc da Rua</v>
      </c>
      <c r="C82" s="89"/>
      <c r="D82" s="89"/>
      <c r="E82" s="89"/>
      <c r="F82" s="89"/>
      <c r="G82" s="89"/>
      <c r="H82" s="89"/>
      <c r="I82" s="49"/>
      <c r="J82" s="78"/>
      <c r="K82" s="49"/>
      <c r="L82" s="78"/>
      <c r="M82" s="49"/>
      <c r="N82" s="78"/>
      <c r="O82" s="90" t="n">
        <f aca="false">'Mem Calc R Sem Nome 03'!R34</f>
        <v>226.8</v>
      </c>
      <c r="P82" s="78"/>
      <c r="Q82" s="78" t="str">
        <f aca="false">$Q$21</f>
        <v>Rua Sem Nome 03</v>
      </c>
      <c r="R82" s="78"/>
      <c r="S82" s="78"/>
    </row>
    <row r="83" customFormat="false" ht="14.4" hidden="false" customHeight="true" outlineLevel="0" collapsed="false">
      <c r="A83" s="73"/>
      <c r="B83" s="89" t="str">
        <f aca="false">B82</f>
        <v>Vide Memória de Calc da Rua</v>
      </c>
      <c r="C83" s="89"/>
      <c r="D83" s="89"/>
      <c r="E83" s="89"/>
      <c r="F83" s="89"/>
      <c r="G83" s="89"/>
      <c r="H83" s="89"/>
      <c r="I83" s="49"/>
      <c r="J83" s="78"/>
      <c r="K83" s="49"/>
      <c r="L83" s="78"/>
      <c r="M83" s="49"/>
      <c r="N83" s="78"/>
      <c r="O83" s="90" t="n">
        <f aca="false">'Mem Calc R Sem Nome 04'!R33</f>
        <v>107.1</v>
      </c>
      <c r="P83" s="78"/>
      <c r="Q83" s="78" t="str">
        <f aca="false">$Q$22</f>
        <v>Rua  Sem nome 04</v>
      </c>
      <c r="R83" s="78"/>
      <c r="S83" s="78"/>
    </row>
    <row r="84" customFormat="false" ht="14.4" hidden="false" customHeight="true" outlineLevel="0" collapsed="false">
      <c r="A84" s="73"/>
      <c r="B84" s="89" t="str">
        <f aca="false">B83</f>
        <v>Vide Memória de Calc da Rua</v>
      </c>
      <c r="C84" s="89"/>
      <c r="D84" s="89"/>
      <c r="E84" s="89"/>
      <c r="F84" s="89"/>
      <c r="G84" s="89"/>
      <c r="H84" s="89"/>
      <c r="I84" s="49"/>
      <c r="J84" s="78"/>
      <c r="K84" s="49"/>
      <c r="L84" s="78"/>
      <c r="M84" s="49"/>
      <c r="N84" s="78"/>
      <c r="O84" s="90" t="n">
        <f aca="false">'Mem Calc R Sem Nome 05'!R33</f>
        <v>168</v>
      </c>
      <c r="P84" s="78"/>
      <c r="Q84" s="78" t="str">
        <f aca="false">$Q$23</f>
        <v>Rua Sem Nome 05</v>
      </c>
      <c r="R84" s="78"/>
      <c r="S84" s="78"/>
    </row>
    <row r="85" customFormat="false" ht="14.4" hidden="false" customHeight="true" outlineLevel="0" collapsed="false">
      <c r="A85" s="73"/>
      <c r="B85" s="89" t="str">
        <f aca="false">B84</f>
        <v>Vide Memória de Calc da Rua</v>
      </c>
      <c r="C85" s="89"/>
      <c r="D85" s="89"/>
      <c r="E85" s="89"/>
      <c r="F85" s="89"/>
      <c r="G85" s="89"/>
      <c r="H85" s="89"/>
      <c r="I85" s="49"/>
      <c r="J85" s="78"/>
      <c r="K85" s="49"/>
      <c r="L85" s="78"/>
      <c r="M85" s="49"/>
      <c r="N85" s="78"/>
      <c r="O85" s="90" t="n">
        <f aca="false">'Mem Calc R Aderval Pereira'!R34</f>
        <v>192.5</v>
      </c>
      <c r="P85" s="78"/>
      <c r="Q85" s="78" t="str">
        <f aca="false">$Q$24</f>
        <v>Rua Aderval Pereira</v>
      </c>
      <c r="R85" s="78"/>
      <c r="S85" s="78"/>
    </row>
    <row r="86" customFormat="false" ht="13.8" hidden="false" customHeight="false" outlineLevel="0" collapsed="false">
      <c r="A86" s="73"/>
      <c r="B86" s="89" t="str">
        <f aca="false">B85</f>
        <v>Vide Memória de Calc da Rua</v>
      </c>
      <c r="C86" s="89"/>
      <c r="D86" s="89"/>
      <c r="E86" s="89"/>
      <c r="F86" s="89"/>
      <c r="G86" s="89"/>
      <c r="H86" s="89"/>
      <c r="I86" s="49"/>
      <c r="J86" s="78"/>
      <c r="K86" s="49"/>
      <c r="L86" s="78"/>
      <c r="M86" s="49"/>
      <c r="N86" s="78"/>
      <c r="O86" s="90" t="n">
        <f aca="false">'Mem Calc R Mª Oliveira P.'!R33</f>
        <v>133</v>
      </c>
      <c r="P86" s="78"/>
      <c r="Q86" s="78" t="str">
        <f aca="false">$Q$25</f>
        <v>Rua Mª Oliveira P.</v>
      </c>
      <c r="R86" s="78"/>
      <c r="S86" s="78"/>
    </row>
    <row r="87" customFormat="false" ht="14.4" hidden="false" customHeight="true" outlineLevel="0" collapsed="false">
      <c r="A87" s="73"/>
      <c r="B87" s="89" t="str">
        <f aca="false">B86</f>
        <v>Vide Memória de Calc da Rua</v>
      </c>
      <c r="C87" s="89"/>
      <c r="D87" s="89"/>
      <c r="E87" s="89"/>
      <c r="F87" s="89"/>
      <c r="G87" s="89"/>
      <c r="H87" s="89"/>
      <c r="I87" s="49"/>
      <c r="J87" s="78"/>
      <c r="K87" s="49"/>
      <c r="L87" s="78"/>
      <c r="M87" s="49"/>
      <c r="N87" s="78"/>
      <c r="O87" s="90" t="n">
        <f aca="false">'Mem Calc R João Lourenço'!R34</f>
        <v>74.9</v>
      </c>
      <c r="P87" s="78"/>
      <c r="Q87" s="78" t="str">
        <f aca="false">$Q$26</f>
        <v>Rua João Lourenço</v>
      </c>
      <c r="R87" s="78"/>
      <c r="S87" s="78"/>
    </row>
    <row r="88" customFormat="false" ht="14.4" hidden="false" customHeight="true" outlineLevel="0" collapsed="false">
      <c r="A88" s="73"/>
      <c r="B88" s="89" t="str">
        <f aca="false">B87</f>
        <v>Vide Memória de Calc da Rua</v>
      </c>
      <c r="C88" s="89"/>
      <c r="D88" s="89"/>
      <c r="E88" s="89"/>
      <c r="F88" s="89"/>
      <c r="G88" s="89"/>
      <c r="H88" s="89"/>
      <c r="I88" s="49"/>
      <c r="J88" s="78"/>
      <c r="K88" s="49"/>
      <c r="L88" s="78"/>
      <c r="M88" s="49"/>
      <c r="N88" s="78"/>
      <c r="O88" s="90" t="n">
        <f aca="false">'Mem Calc R Sem Nome 06'!R35</f>
        <v>335.3</v>
      </c>
      <c r="P88" s="78"/>
      <c r="Q88" s="78" t="str">
        <f aca="false">$Q$27</f>
        <v>Rua Sem Nome 06</v>
      </c>
      <c r="R88" s="78"/>
      <c r="S88" s="78"/>
    </row>
    <row r="89" customFormat="false" ht="14.4" hidden="false" customHeight="true" outlineLevel="0" collapsed="false">
      <c r="A89" s="73"/>
      <c r="B89" s="89" t="str">
        <f aca="false">B88</f>
        <v>Vide Memória de Calc da Rua</v>
      </c>
      <c r="C89" s="89"/>
      <c r="D89" s="89"/>
      <c r="E89" s="89"/>
      <c r="F89" s="89"/>
      <c r="G89" s="89"/>
      <c r="H89" s="89"/>
      <c r="I89" s="49"/>
      <c r="J89" s="78"/>
      <c r="K89" s="49"/>
      <c r="L89" s="78"/>
      <c r="M89" s="49"/>
      <c r="N89" s="78"/>
      <c r="O89" s="90" t="n">
        <f aca="false">'Mem Calc R Pedro Galdino'!R33</f>
        <v>125.3</v>
      </c>
      <c r="P89" s="78"/>
      <c r="Q89" s="78" t="str">
        <f aca="false">$Q$28</f>
        <v>Rua Pedro Galdino</v>
      </c>
      <c r="R89" s="78"/>
      <c r="S89" s="78"/>
    </row>
    <row r="90" customFormat="false" ht="14.4" hidden="false" customHeight="true" outlineLevel="0" collapsed="false">
      <c r="A90" s="73"/>
      <c r="B90" s="89" t="str">
        <f aca="false">B89</f>
        <v>Vide Memória de Calc da Rua</v>
      </c>
      <c r="C90" s="89"/>
      <c r="D90" s="89"/>
      <c r="E90" s="89"/>
      <c r="F90" s="89"/>
      <c r="G90" s="89"/>
      <c r="H90" s="89"/>
      <c r="I90" s="49"/>
      <c r="J90" s="78"/>
      <c r="K90" s="49"/>
      <c r="L90" s="78"/>
      <c r="M90" s="49"/>
      <c r="N90" s="78"/>
      <c r="O90" s="90" t="n">
        <f aca="false">'Mem Calc R do Camarão'!R34</f>
        <v>45.5</v>
      </c>
      <c r="P90" s="78"/>
      <c r="Q90" s="78" t="str">
        <f aca="false">$Q$29</f>
        <v>Rua do Camarão</v>
      </c>
      <c r="R90" s="78"/>
      <c r="S90" s="78"/>
    </row>
    <row r="91" customFormat="false" ht="14.4" hidden="false" customHeight="true" outlineLevel="0" collapsed="false">
      <c r="A91" s="73"/>
      <c r="B91" s="89" t="str">
        <f aca="false">B90</f>
        <v>Vide Memória de Calc da Rua</v>
      </c>
      <c r="C91" s="89"/>
      <c r="D91" s="89"/>
      <c r="E91" s="89"/>
      <c r="F91" s="89"/>
      <c r="G91" s="89"/>
      <c r="H91" s="89"/>
      <c r="I91" s="49"/>
      <c r="J91" s="78"/>
      <c r="K91" s="49"/>
      <c r="L91" s="78"/>
      <c r="M91" s="49"/>
      <c r="N91" s="78"/>
      <c r="O91" s="90" t="n">
        <f aca="false">'Mem Calc R 01 Loteamento'!R34</f>
        <v>573.3</v>
      </c>
      <c r="P91" s="78"/>
      <c r="Q91" s="78" t="str">
        <f aca="false">$Q$30</f>
        <v>Rua 01 Loteamento</v>
      </c>
      <c r="R91" s="78"/>
      <c r="S91" s="78"/>
    </row>
    <row r="92" customFormat="false" ht="14.4" hidden="false" customHeight="true" outlineLevel="0" collapsed="false">
      <c r="A92" s="73"/>
      <c r="B92" s="89" t="str">
        <f aca="false">B91</f>
        <v>Vide Memória de Calc da Rua</v>
      </c>
      <c r="C92" s="89"/>
      <c r="D92" s="89"/>
      <c r="E92" s="89"/>
      <c r="F92" s="89"/>
      <c r="G92" s="89"/>
      <c r="H92" s="89"/>
      <c r="I92" s="49"/>
      <c r="J92" s="78"/>
      <c r="K92" s="49"/>
      <c r="L92" s="78"/>
      <c r="M92" s="49"/>
      <c r="N92" s="78"/>
      <c r="O92" s="90" t="n">
        <f aca="false">'Mem Calc R 02 Loteamento'!R34</f>
        <v>198.1</v>
      </c>
      <c r="P92" s="78"/>
      <c r="Q92" s="78" t="str">
        <f aca="false">$Q$31</f>
        <v>Rua 02 Loteamento</v>
      </c>
      <c r="R92" s="78"/>
      <c r="S92" s="78"/>
    </row>
    <row r="93" customFormat="false" ht="14.4" hidden="false" customHeight="true" outlineLevel="0" collapsed="false">
      <c r="A93" s="73"/>
      <c r="B93" s="89" t="str">
        <f aca="false">B92</f>
        <v>Vide Memória de Calc da Rua</v>
      </c>
      <c r="C93" s="89"/>
      <c r="D93" s="89"/>
      <c r="E93" s="89"/>
      <c r="F93" s="89"/>
      <c r="G93" s="89"/>
      <c r="H93" s="89"/>
      <c r="I93" s="49"/>
      <c r="J93" s="78"/>
      <c r="K93" s="49"/>
      <c r="L93" s="78"/>
      <c r="M93" s="49"/>
      <c r="N93" s="78"/>
      <c r="O93" s="90" t="n">
        <f aca="false">'Mem Calc R 03 Loteamento'!R33</f>
        <v>186.9</v>
      </c>
      <c r="P93" s="78"/>
      <c r="Q93" s="78" t="str">
        <f aca="false">$Q$32</f>
        <v>Rua 03 Loteamento</v>
      </c>
      <c r="R93" s="78"/>
      <c r="S93" s="78"/>
    </row>
    <row r="94" customFormat="false" ht="14.4" hidden="false" customHeight="true" outlineLevel="0" collapsed="false">
      <c r="A94" s="73"/>
      <c r="B94" s="89" t="str">
        <f aca="false">B93</f>
        <v>Vide Memória de Calc da Rua</v>
      </c>
      <c r="C94" s="89"/>
      <c r="D94" s="89"/>
      <c r="E94" s="89"/>
      <c r="F94" s="89"/>
      <c r="G94" s="89"/>
      <c r="H94" s="89"/>
      <c r="I94" s="49"/>
      <c r="J94" s="78"/>
      <c r="K94" s="49"/>
      <c r="L94" s="78"/>
      <c r="M94" s="49"/>
      <c r="N94" s="78"/>
      <c r="O94" s="90" t="n">
        <f aca="false">'Mem Calc R 04 Loteamento'!R32</f>
        <v>180.6</v>
      </c>
      <c r="P94" s="78"/>
      <c r="Q94" s="78" t="str">
        <f aca="false">$Q$33</f>
        <v>Rua 04 Loteamento</v>
      </c>
      <c r="R94" s="78"/>
      <c r="S94" s="78"/>
    </row>
    <row r="95" customFormat="false" ht="14.4" hidden="false" customHeight="true" outlineLevel="0" collapsed="false">
      <c r="A95" s="73"/>
      <c r="B95" s="89" t="str">
        <f aca="false">B94</f>
        <v>Vide Memória de Calc da Rua</v>
      </c>
      <c r="C95" s="89"/>
      <c r="D95" s="89"/>
      <c r="E95" s="89"/>
      <c r="F95" s="89"/>
      <c r="G95" s="89"/>
      <c r="H95" s="89"/>
      <c r="I95" s="49"/>
      <c r="J95" s="78"/>
      <c r="K95" s="49"/>
      <c r="L95" s="78"/>
      <c r="M95" s="49"/>
      <c r="N95" s="78"/>
      <c r="O95" s="90" t="n">
        <f aca="false">'Mem Calc R 05 Loteamento'!R33</f>
        <v>170.1</v>
      </c>
      <c r="P95" s="78"/>
      <c r="Q95" s="78" t="str">
        <f aca="false">$Q$34</f>
        <v>Rua 05 Loteamento</v>
      </c>
      <c r="R95" s="78"/>
      <c r="S95" s="78"/>
    </row>
    <row r="96" customFormat="false" ht="14.4" hidden="false" customHeight="true" outlineLevel="0" collapsed="false">
      <c r="A96" s="73"/>
      <c r="B96" s="89" t="str">
        <f aca="false">B95</f>
        <v>Vide Memória de Calc da Rua</v>
      </c>
      <c r="C96" s="89"/>
      <c r="D96" s="89"/>
      <c r="E96" s="89"/>
      <c r="F96" s="89"/>
      <c r="G96" s="89"/>
      <c r="H96" s="89"/>
      <c r="I96" s="49"/>
      <c r="J96" s="78"/>
      <c r="K96" s="49"/>
      <c r="L96" s="78"/>
      <c r="M96" s="49"/>
      <c r="N96" s="78"/>
      <c r="O96" s="90" t="n">
        <f aca="false">'Mem Calc R 06 Loteamento'!R32</f>
        <v>163.1</v>
      </c>
      <c r="P96" s="78"/>
      <c r="Q96" s="78" t="str">
        <f aca="false">$Q$35</f>
        <v>Rua 06 Loteamento</v>
      </c>
      <c r="R96" s="78"/>
      <c r="S96" s="78"/>
    </row>
    <row r="97" customFormat="false" ht="15" hidden="false" customHeight="true" outlineLevel="0" collapsed="false">
      <c r="A97" s="63" t="n">
        <f aca="false">SUM(A76:A80)</f>
        <v>0</v>
      </c>
      <c r="B97" s="64"/>
      <c r="C97" s="64"/>
      <c r="D97" s="64"/>
      <c r="E97" s="64"/>
      <c r="F97" s="64"/>
      <c r="G97" s="64"/>
      <c r="H97" s="64"/>
      <c r="I97" s="65"/>
      <c r="J97" s="65"/>
      <c r="K97" s="65"/>
      <c r="L97" s="65"/>
      <c r="M97" s="65"/>
      <c r="N97" s="65"/>
      <c r="O97" s="65" t="n">
        <f aca="false">TRUNC(SUM(O76:O96),2)</f>
        <v>4095</v>
      </c>
      <c r="P97" s="65"/>
      <c r="Q97" s="64"/>
      <c r="R97" s="66"/>
      <c r="S97" s="67"/>
    </row>
    <row r="98" customFormat="false" ht="14.4" hidden="false" customHeight="false" outlineLevel="0" collapsed="false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"/>
      <c r="S98" s="70"/>
    </row>
    <row r="99" customFormat="false" ht="14.4" hidden="false" customHeight="false" outlineLevel="0" collapsed="false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"/>
      <c r="S99" s="70"/>
    </row>
    <row r="100" customFormat="false" ht="15" hidden="false" customHeight="true" outlineLevel="0" collapsed="false">
      <c r="A100" s="44" t="str">
        <f aca="false">'Planilha Orçamentária Global'!A26</f>
        <v>3.1.2</v>
      </c>
      <c r="B100" s="45" t="str">
        <f aca="false">'Planilha Orçamentária Global'!D26</f>
        <v>Regularização e compactação do sub-leito até 20cm.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54" t="n">
        <f aca="false">N123</f>
        <v>40950</v>
      </c>
      <c r="S100" s="47" t="str">
        <f aca="false">'Planilha Orçamentária Global'!E26</f>
        <v>m²</v>
      </c>
    </row>
    <row r="101" customFormat="false" ht="15" hidden="false" customHeight="true" outlineLevel="0" collapsed="false">
      <c r="A101" s="13" t="s">
        <v>85</v>
      </c>
      <c r="B101" s="55" t="s">
        <v>86</v>
      </c>
      <c r="C101" s="55"/>
      <c r="D101" s="55"/>
      <c r="E101" s="55"/>
      <c r="F101" s="55"/>
      <c r="G101" s="55"/>
      <c r="H101" s="55"/>
      <c r="I101" s="13" t="s">
        <v>87</v>
      </c>
      <c r="J101" s="13" t="s">
        <v>88</v>
      </c>
      <c r="K101" s="13" t="s">
        <v>89</v>
      </c>
      <c r="L101" s="13" t="s">
        <v>90</v>
      </c>
      <c r="M101" s="13" t="s">
        <v>91</v>
      </c>
      <c r="N101" s="13" t="s">
        <v>92</v>
      </c>
      <c r="O101" s="13" t="s">
        <v>93</v>
      </c>
      <c r="P101" s="13" t="s">
        <v>94</v>
      </c>
      <c r="Q101" s="13" t="s">
        <v>95</v>
      </c>
      <c r="R101" s="13"/>
      <c r="S101" s="13"/>
    </row>
    <row r="102" customFormat="false" ht="14.4" hidden="false" customHeight="true" outlineLevel="0" collapsed="false">
      <c r="A102" s="56"/>
      <c r="B102" s="87" t="s">
        <v>96</v>
      </c>
      <c r="C102" s="87"/>
      <c r="D102" s="87"/>
      <c r="E102" s="87"/>
      <c r="F102" s="87"/>
      <c r="G102" s="87"/>
      <c r="H102" s="87"/>
      <c r="I102" s="58"/>
      <c r="J102" s="61"/>
      <c r="K102" s="58"/>
      <c r="L102" s="61"/>
      <c r="M102" s="58"/>
      <c r="N102" s="62" t="n">
        <f aca="false">'Mem Calc Rua do Sossego'!R54</f>
        <v>1330</v>
      </c>
      <c r="O102" s="88"/>
      <c r="P102" s="61"/>
      <c r="Q102" s="61" t="str">
        <f aca="false">$Q$15</f>
        <v>Rua do Sossego</v>
      </c>
      <c r="R102" s="61"/>
      <c r="S102" s="61"/>
    </row>
    <row r="103" customFormat="false" ht="14.4" hidden="false" customHeight="false" outlineLevel="0" collapsed="false">
      <c r="A103" s="73"/>
      <c r="B103" s="89" t="str">
        <f aca="false">B102</f>
        <v>Vide Memória de Calc da Rua</v>
      </c>
      <c r="C103" s="89"/>
      <c r="D103" s="89"/>
      <c r="E103" s="89"/>
      <c r="F103" s="89"/>
      <c r="G103" s="89"/>
      <c r="H103" s="89"/>
      <c r="I103" s="49"/>
      <c r="J103" s="78"/>
      <c r="K103" s="49"/>
      <c r="L103" s="78"/>
      <c r="M103" s="79"/>
      <c r="N103" s="91" t="n">
        <f aca="false">'Mem Calc R São Francisco'!R49</f>
        <v>2688</v>
      </c>
      <c r="O103" s="90"/>
      <c r="P103" s="78"/>
      <c r="Q103" s="78" t="str">
        <f aca="false">$Q$16</f>
        <v>Rua São Francisco</v>
      </c>
      <c r="R103" s="78"/>
      <c r="S103" s="78"/>
    </row>
    <row r="104" customFormat="false" ht="14.4" hidden="false" customHeight="false" outlineLevel="0" collapsed="false">
      <c r="A104" s="73"/>
      <c r="B104" s="89" t="str">
        <f aca="false">B103</f>
        <v>Vide Memória de Calc da Rua</v>
      </c>
      <c r="C104" s="89"/>
      <c r="D104" s="89"/>
      <c r="E104" s="89"/>
      <c r="F104" s="89"/>
      <c r="G104" s="89"/>
      <c r="H104" s="89"/>
      <c r="I104" s="49"/>
      <c r="J104" s="78"/>
      <c r="K104" s="49"/>
      <c r="L104" s="78"/>
      <c r="M104" s="49"/>
      <c r="N104" s="92" t="n">
        <f aca="false">'Mem Calc R sem nome 01'!R49</f>
        <v>756</v>
      </c>
      <c r="O104" s="90"/>
      <c r="P104" s="78"/>
      <c r="Q104" s="78" t="str">
        <f aca="false">$Q$17</f>
        <v>Rua Sem Nome 01</v>
      </c>
      <c r="R104" s="78"/>
      <c r="S104" s="78"/>
    </row>
    <row r="105" customFormat="false" ht="14.4" hidden="false" customHeight="true" outlineLevel="0" collapsed="false">
      <c r="A105" s="73"/>
      <c r="B105" s="89" t="str">
        <f aca="false">B104</f>
        <v>Vide Memória de Calc da Rua</v>
      </c>
      <c r="C105" s="89"/>
      <c r="D105" s="89"/>
      <c r="E105" s="89"/>
      <c r="F105" s="89"/>
      <c r="G105" s="89"/>
      <c r="H105" s="89"/>
      <c r="I105" s="49"/>
      <c r="J105" s="78"/>
      <c r="K105" s="49"/>
      <c r="L105" s="78"/>
      <c r="M105" s="49"/>
      <c r="N105" s="92" t="n">
        <f aca="false">'Mem Calc R Maria Zélia'!R48</f>
        <v>2499</v>
      </c>
      <c r="O105" s="90"/>
      <c r="P105" s="78"/>
      <c r="Q105" s="78" t="str">
        <f aca="false">$Q$18</f>
        <v>Rua Maria Zélia</v>
      </c>
      <c r="R105" s="78"/>
      <c r="S105" s="78"/>
    </row>
    <row r="106" customFormat="false" ht="14.4" hidden="false" customHeight="true" outlineLevel="0" collapsed="false">
      <c r="A106" s="73"/>
      <c r="B106" s="89" t="str">
        <f aca="false">B105</f>
        <v>Vide Memória de Calc da Rua</v>
      </c>
      <c r="C106" s="89"/>
      <c r="D106" s="89"/>
      <c r="E106" s="89"/>
      <c r="F106" s="89"/>
      <c r="G106" s="89"/>
      <c r="H106" s="89"/>
      <c r="I106" s="49"/>
      <c r="J106" s="78"/>
      <c r="K106" s="49"/>
      <c r="L106" s="78"/>
      <c r="M106" s="49"/>
      <c r="N106" s="92" t="n">
        <f aca="false">'Mem Calc R Princesa Isabel'!R50</f>
        <v>2380</v>
      </c>
      <c r="O106" s="90"/>
      <c r="P106" s="78"/>
      <c r="Q106" s="78" t="str">
        <f aca="false">$Q$19</f>
        <v>Rua Princesa Isabel</v>
      </c>
      <c r="R106" s="78"/>
      <c r="S106" s="78"/>
    </row>
    <row r="107" customFormat="false" ht="14.4" hidden="false" customHeight="true" outlineLevel="0" collapsed="false">
      <c r="A107" s="73"/>
      <c r="B107" s="89" t="str">
        <f aca="false">B106</f>
        <v>Vide Memória de Calc da Rua</v>
      </c>
      <c r="C107" s="89"/>
      <c r="D107" s="89"/>
      <c r="E107" s="89"/>
      <c r="F107" s="89"/>
      <c r="G107" s="89"/>
      <c r="H107" s="89"/>
      <c r="I107" s="49"/>
      <c r="J107" s="78"/>
      <c r="K107" s="49"/>
      <c r="L107" s="78"/>
      <c r="M107" s="49"/>
      <c r="N107" s="92" t="n">
        <f aca="false">'Mem Calc R Sem Nome 02'!R39</f>
        <v>2492</v>
      </c>
      <c r="O107" s="90"/>
      <c r="P107" s="78"/>
      <c r="Q107" s="78" t="str">
        <f aca="false">$Q$20</f>
        <v>Rua Sem Nome 02</v>
      </c>
      <c r="R107" s="78"/>
      <c r="S107" s="78"/>
    </row>
    <row r="108" customFormat="false" ht="14.4" hidden="false" customHeight="true" outlineLevel="0" collapsed="false">
      <c r="A108" s="73"/>
      <c r="B108" s="89" t="str">
        <f aca="false">B107</f>
        <v>Vide Memória de Calc da Rua</v>
      </c>
      <c r="C108" s="89"/>
      <c r="D108" s="89"/>
      <c r="E108" s="89"/>
      <c r="F108" s="89"/>
      <c r="G108" s="89"/>
      <c r="H108" s="89"/>
      <c r="I108" s="49"/>
      <c r="J108" s="78"/>
      <c r="K108" s="49"/>
      <c r="L108" s="78"/>
      <c r="M108" s="49"/>
      <c r="N108" s="92" t="n">
        <f aca="false">'Mem Calc R Sem Nome 03'!R41</f>
        <v>2268</v>
      </c>
      <c r="O108" s="90"/>
      <c r="P108" s="78"/>
      <c r="Q108" s="78" t="str">
        <f aca="false">$Q$21</f>
        <v>Rua Sem Nome 03</v>
      </c>
      <c r="R108" s="78"/>
      <c r="S108" s="78"/>
    </row>
    <row r="109" customFormat="false" ht="14.4" hidden="false" customHeight="true" outlineLevel="0" collapsed="false">
      <c r="A109" s="73"/>
      <c r="B109" s="89" t="str">
        <f aca="false">B108</f>
        <v>Vide Memória de Calc da Rua</v>
      </c>
      <c r="C109" s="89"/>
      <c r="D109" s="89"/>
      <c r="E109" s="89"/>
      <c r="F109" s="89"/>
      <c r="G109" s="89"/>
      <c r="H109" s="89"/>
      <c r="I109" s="49"/>
      <c r="J109" s="78"/>
      <c r="K109" s="49"/>
      <c r="L109" s="78"/>
      <c r="M109" s="49"/>
      <c r="N109" s="92" t="n">
        <f aca="false">'Mem Calc R Sem Nome 04'!R40</f>
        <v>1071</v>
      </c>
      <c r="O109" s="90"/>
      <c r="P109" s="78"/>
      <c r="Q109" s="78" t="str">
        <f aca="false">$Q$22</f>
        <v>Rua  Sem nome 04</v>
      </c>
      <c r="R109" s="78"/>
      <c r="S109" s="78"/>
    </row>
    <row r="110" customFormat="false" ht="14.4" hidden="false" customHeight="true" outlineLevel="0" collapsed="false">
      <c r="A110" s="73"/>
      <c r="B110" s="89" t="str">
        <f aca="false">B109</f>
        <v>Vide Memória de Calc da Rua</v>
      </c>
      <c r="C110" s="89"/>
      <c r="D110" s="89"/>
      <c r="E110" s="89"/>
      <c r="F110" s="89"/>
      <c r="G110" s="89"/>
      <c r="H110" s="89"/>
      <c r="I110" s="49"/>
      <c r="J110" s="78"/>
      <c r="K110" s="49"/>
      <c r="L110" s="78"/>
      <c r="M110" s="49"/>
      <c r="N110" s="92" t="n">
        <f aca="false">'Mem Calc R Sem Nome 05'!R40</f>
        <v>1680</v>
      </c>
      <c r="O110" s="90"/>
      <c r="P110" s="78"/>
      <c r="Q110" s="78" t="str">
        <f aca="false">$Q$23</f>
        <v>Rua Sem Nome 05</v>
      </c>
      <c r="R110" s="78"/>
      <c r="S110" s="78"/>
    </row>
    <row r="111" customFormat="false" ht="14.4" hidden="false" customHeight="true" outlineLevel="0" collapsed="false">
      <c r="A111" s="73"/>
      <c r="B111" s="89" t="str">
        <f aca="false">B110</f>
        <v>Vide Memória de Calc da Rua</v>
      </c>
      <c r="C111" s="89"/>
      <c r="D111" s="89"/>
      <c r="E111" s="89"/>
      <c r="F111" s="89"/>
      <c r="G111" s="89"/>
      <c r="H111" s="89"/>
      <c r="I111" s="49"/>
      <c r="J111" s="78"/>
      <c r="K111" s="49"/>
      <c r="L111" s="78"/>
      <c r="M111" s="49"/>
      <c r="N111" s="92" t="n">
        <f aca="false">'Mem Calc R Aderval Pereira'!R41</f>
        <v>1925</v>
      </c>
      <c r="O111" s="90"/>
      <c r="P111" s="78"/>
      <c r="Q111" s="78" t="str">
        <f aca="false">$Q$24</f>
        <v>Rua Aderval Pereira</v>
      </c>
      <c r="R111" s="78"/>
      <c r="S111" s="78"/>
    </row>
    <row r="112" customFormat="false" ht="14.4" hidden="false" customHeight="true" outlineLevel="0" collapsed="false">
      <c r="A112" s="73"/>
      <c r="B112" s="89" t="str">
        <f aca="false">B111</f>
        <v>Vide Memória de Calc da Rua</v>
      </c>
      <c r="C112" s="89"/>
      <c r="D112" s="89"/>
      <c r="E112" s="89"/>
      <c r="F112" s="89"/>
      <c r="G112" s="89"/>
      <c r="H112" s="89"/>
      <c r="I112" s="49"/>
      <c r="J112" s="78"/>
      <c r="K112" s="49"/>
      <c r="L112" s="78"/>
      <c r="M112" s="49"/>
      <c r="N112" s="92" t="n">
        <f aca="false">'Mem Calc R Mª Oliveira P.'!R40</f>
        <v>1330</v>
      </c>
      <c r="O112" s="90"/>
      <c r="P112" s="78"/>
      <c r="Q112" s="78" t="str">
        <f aca="false">$Q$25</f>
        <v>Rua Mª Oliveira P.</v>
      </c>
      <c r="R112" s="78"/>
      <c r="S112" s="78"/>
    </row>
    <row r="113" customFormat="false" ht="14.4" hidden="false" customHeight="true" outlineLevel="0" collapsed="false">
      <c r="A113" s="73"/>
      <c r="B113" s="89" t="str">
        <f aca="false">B112</f>
        <v>Vide Memória de Calc da Rua</v>
      </c>
      <c r="C113" s="89"/>
      <c r="D113" s="89"/>
      <c r="E113" s="89"/>
      <c r="F113" s="89"/>
      <c r="G113" s="89"/>
      <c r="H113" s="89"/>
      <c r="I113" s="49"/>
      <c r="J113" s="78"/>
      <c r="K113" s="49"/>
      <c r="L113" s="78"/>
      <c r="M113" s="49"/>
      <c r="N113" s="92" t="n">
        <f aca="false">'Mem Calc R João Lourenço'!R41</f>
        <v>749</v>
      </c>
      <c r="O113" s="90"/>
      <c r="P113" s="78"/>
      <c r="Q113" s="78" t="str">
        <f aca="false">$Q$26</f>
        <v>Rua João Lourenço</v>
      </c>
      <c r="R113" s="78"/>
      <c r="S113" s="78"/>
    </row>
    <row r="114" customFormat="false" ht="14.4" hidden="false" customHeight="true" outlineLevel="0" collapsed="false">
      <c r="A114" s="73"/>
      <c r="B114" s="89" t="str">
        <f aca="false">B113</f>
        <v>Vide Memória de Calc da Rua</v>
      </c>
      <c r="C114" s="89"/>
      <c r="D114" s="89"/>
      <c r="E114" s="89"/>
      <c r="F114" s="89"/>
      <c r="G114" s="89"/>
      <c r="H114" s="89"/>
      <c r="I114" s="49"/>
      <c r="J114" s="78"/>
      <c r="K114" s="49"/>
      <c r="L114" s="78"/>
      <c r="M114" s="49"/>
      <c r="N114" s="92" t="n">
        <f aca="false">'Mem Calc R Sem Nome 06'!R42</f>
        <v>3353</v>
      </c>
      <c r="O114" s="90"/>
      <c r="P114" s="78"/>
      <c r="Q114" s="78" t="str">
        <f aca="false">$Q$27</f>
        <v>Rua Sem Nome 06</v>
      </c>
      <c r="R114" s="78"/>
      <c r="S114" s="78"/>
    </row>
    <row r="115" customFormat="false" ht="14.4" hidden="false" customHeight="true" outlineLevel="0" collapsed="false">
      <c r="A115" s="73"/>
      <c r="B115" s="89" t="str">
        <f aca="false">B114</f>
        <v>Vide Memória de Calc da Rua</v>
      </c>
      <c r="C115" s="89"/>
      <c r="D115" s="89"/>
      <c r="E115" s="89"/>
      <c r="F115" s="89"/>
      <c r="G115" s="89"/>
      <c r="H115" s="89"/>
      <c r="I115" s="49"/>
      <c r="J115" s="78"/>
      <c r="K115" s="49"/>
      <c r="L115" s="78"/>
      <c r="M115" s="49"/>
      <c r="N115" s="92" t="n">
        <f aca="false">'Mem Calc R Pedro Galdino'!R40</f>
        <v>1253</v>
      </c>
      <c r="O115" s="90"/>
      <c r="P115" s="78"/>
      <c r="Q115" s="78" t="str">
        <f aca="false">$Q$28</f>
        <v>Rua Pedro Galdino</v>
      </c>
      <c r="R115" s="78"/>
      <c r="S115" s="78"/>
    </row>
    <row r="116" customFormat="false" ht="14.4" hidden="false" customHeight="true" outlineLevel="0" collapsed="false">
      <c r="A116" s="73"/>
      <c r="B116" s="89" t="str">
        <f aca="false">B115</f>
        <v>Vide Memória de Calc da Rua</v>
      </c>
      <c r="C116" s="89"/>
      <c r="D116" s="89"/>
      <c r="E116" s="89"/>
      <c r="F116" s="89"/>
      <c r="G116" s="89"/>
      <c r="H116" s="89"/>
      <c r="I116" s="49"/>
      <c r="J116" s="78"/>
      <c r="K116" s="49"/>
      <c r="L116" s="78"/>
      <c r="M116" s="49"/>
      <c r="N116" s="92" t="n">
        <f aca="false">'Mem Calc R do Camarão'!R41</f>
        <v>455</v>
      </c>
      <c r="O116" s="90"/>
      <c r="P116" s="78"/>
      <c r="Q116" s="78" t="str">
        <f aca="false">$Q$29</f>
        <v>Rua do Camarão</v>
      </c>
      <c r="R116" s="78"/>
      <c r="S116" s="78"/>
    </row>
    <row r="117" customFormat="false" ht="14.4" hidden="false" customHeight="true" outlineLevel="0" collapsed="false">
      <c r="A117" s="73"/>
      <c r="B117" s="89" t="str">
        <f aca="false">B116</f>
        <v>Vide Memória de Calc da Rua</v>
      </c>
      <c r="C117" s="89"/>
      <c r="D117" s="89"/>
      <c r="E117" s="89"/>
      <c r="F117" s="89"/>
      <c r="G117" s="89"/>
      <c r="H117" s="89"/>
      <c r="I117" s="49"/>
      <c r="J117" s="78"/>
      <c r="K117" s="49"/>
      <c r="L117" s="78"/>
      <c r="M117" s="49"/>
      <c r="N117" s="92" t="n">
        <f aca="false">'Mem Calc R 01 Loteamento'!R41</f>
        <v>5733</v>
      </c>
      <c r="O117" s="90"/>
      <c r="P117" s="78"/>
      <c r="Q117" s="78" t="str">
        <f aca="false">$Q$30</f>
        <v>Rua 01 Loteamento</v>
      </c>
      <c r="R117" s="78"/>
      <c r="S117" s="78"/>
    </row>
    <row r="118" customFormat="false" ht="14.4" hidden="false" customHeight="true" outlineLevel="0" collapsed="false">
      <c r="A118" s="73"/>
      <c r="B118" s="89" t="str">
        <f aca="false">B117</f>
        <v>Vide Memória de Calc da Rua</v>
      </c>
      <c r="C118" s="89"/>
      <c r="D118" s="89"/>
      <c r="E118" s="89"/>
      <c r="F118" s="89"/>
      <c r="G118" s="89"/>
      <c r="H118" s="89"/>
      <c r="I118" s="49"/>
      <c r="J118" s="78"/>
      <c r="K118" s="49"/>
      <c r="L118" s="78"/>
      <c r="M118" s="49"/>
      <c r="N118" s="92" t="n">
        <f aca="false">'Mem Calc R 02 Loteamento'!R41</f>
        <v>1981</v>
      </c>
      <c r="O118" s="90"/>
      <c r="P118" s="78"/>
      <c r="Q118" s="78" t="str">
        <f aca="false">$Q$31</f>
        <v>Rua 02 Loteamento</v>
      </c>
      <c r="R118" s="78"/>
      <c r="S118" s="78"/>
    </row>
    <row r="119" customFormat="false" ht="14.4" hidden="false" customHeight="true" outlineLevel="0" collapsed="false">
      <c r="A119" s="73"/>
      <c r="B119" s="89" t="str">
        <f aca="false">B118</f>
        <v>Vide Memória de Calc da Rua</v>
      </c>
      <c r="C119" s="89"/>
      <c r="D119" s="89"/>
      <c r="E119" s="89"/>
      <c r="F119" s="89"/>
      <c r="G119" s="89"/>
      <c r="H119" s="89"/>
      <c r="I119" s="49"/>
      <c r="J119" s="78"/>
      <c r="K119" s="49"/>
      <c r="L119" s="78"/>
      <c r="M119" s="49"/>
      <c r="N119" s="92" t="n">
        <f aca="false">'Mem Calc R 03 Loteamento'!R40</f>
        <v>1869</v>
      </c>
      <c r="O119" s="90"/>
      <c r="P119" s="78"/>
      <c r="Q119" s="78" t="str">
        <f aca="false">$Q$32</f>
        <v>Rua 03 Loteamento</v>
      </c>
      <c r="R119" s="78"/>
      <c r="S119" s="78"/>
    </row>
    <row r="120" customFormat="false" ht="14.4" hidden="false" customHeight="true" outlineLevel="0" collapsed="false">
      <c r="A120" s="73"/>
      <c r="B120" s="89" t="str">
        <f aca="false">B119</f>
        <v>Vide Memória de Calc da Rua</v>
      </c>
      <c r="C120" s="89"/>
      <c r="D120" s="89"/>
      <c r="E120" s="89"/>
      <c r="F120" s="89"/>
      <c r="G120" s="89"/>
      <c r="H120" s="89"/>
      <c r="I120" s="49"/>
      <c r="J120" s="78"/>
      <c r="K120" s="49"/>
      <c r="L120" s="78"/>
      <c r="M120" s="49"/>
      <c r="N120" s="92" t="n">
        <f aca="false">'Mem Calc R 04 Loteamento'!R39</f>
        <v>1806</v>
      </c>
      <c r="O120" s="90"/>
      <c r="P120" s="78"/>
      <c r="Q120" s="78" t="str">
        <f aca="false">$Q$33</f>
        <v>Rua 04 Loteamento</v>
      </c>
      <c r="R120" s="78"/>
      <c r="S120" s="78"/>
    </row>
    <row r="121" customFormat="false" ht="14.4" hidden="false" customHeight="true" outlineLevel="0" collapsed="false">
      <c r="A121" s="73"/>
      <c r="B121" s="89" t="str">
        <f aca="false">B120</f>
        <v>Vide Memória de Calc da Rua</v>
      </c>
      <c r="C121" s="89"/>
      <c r="D121" s="89"/>
      <c r="E121" s="89"/>
      <c r="F121" s="89"/>
      <c r="G121" s="89"/>
      <c r="H121" s="89"/>
      <c r="I121" s="49"/>
      <c r="J121" s="78"/>
      <c r="K121" s="49"/>
      <c r="L121" s="78"/>
      <c r="M121" s="49"/>
      <c r="N121" s="92" t="n">
        <f aca="false">'Mem Calc R 05 Loteamento'!R40</f>
        <v>1701</v>
      </c>
      <c r="O121" s="90"/>
      <c r="P121" s="78"/>
      <c r="Q121" s="78" t="str">
        <f aca="false">$Q$34</f>
        <v>Rua 05 Loteamento</v>
      </c>
      <c r="R121" s="78"/>
      <c r="S121" s="78"/>
    </row>
    <row r="122" customFormat="false" ht="14.4" hidden="false" customHeight="true" outlineLevel="0" collapsed="false">
      <c r="A122" s="73"/>
      <c r="B122" s="89" t="str">
        <f aca="false">B121</f>
        <v>Vide Memória de Calc da Rua</v>
      </c>
      <c r="C122" s="89"/>
      <c r="D122" s="89"/>
      <c r="E122" s="89"/>
      <c r="F122" s="89"/>
      <c r="G122" s="89"/>
      <c r="H122" s="89"/>
      <c r="I122" s="49"/>
      <c r="J122" s="78"/>
      <c r="K122" s="49"/>
      <c r="L122" s="78"/>
      <c r="M122" s="49"/>
      <c r="N122" s="92" t="n">
        <f aca="false">'Mem Calc R 06 Loteamento'!R39</f>
        <v>1631</v>
      </c>
      <c r="O122" s="90"/>
      <c r="P122" s="78"/>
      <c r="Q122" s="78" t="str">
        <f aca="false">$Q$35</f>
        <v>Rua 06 Loteamento</v>
      </c>
      <c r="R122" s="78"/>
      <c r="S122" s="78"/>
    </row>
    <row r="123" customFormat="false" ht="14.4" hidden="false" customHeight="false" outlineLevel="0" collapsed="false">
      <c r="A123" s="63"/>
      <c r="B123" s="64"/>
      <c r="C123" s="64"/>
      <c r="D123" s="64"/>
      <c r="E123" s="64"/>
      <c r="F123" s="64"/>
      <c r="G123" s="64"/>
      <c r="H123" s="64"/>
      <c r="I123" s="65"/>
      <c r="J123" s="65"/>
      <c r="K123" s="65"/>
      <c r="L123" s="65"/>
      <c r="M123" s="65"/>
      <c r="N123" s="65" t="n">
        <f aca="false">TRUNC(SUM(N102:N122),2)</f>
        <v>40950</v>
      </c>
      <c r="O123" s="65"/>
      <c r="P123" s="65"/>
      <c r="Q123" s="64"/>
      <c r="R123" s="66"/>
      <c r="S123" s="67"/>
    </row>
    <row r="124" customFormat="false" ht="15" hidden="false" customHeight="true" outlineLevel="0" collapsed="false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"/>
      <c r="S124" s="70"/>
    </row>
    <row r="125" customFormat="false" ht="15" hidden="false" customHeight="true" outlineLevel="0" collapsed="false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"/>
      <c r="S125" s="70"/>
    </row>
    <row r="126" customFormat="false" ht="15" hidden="false" customHeight="true" outlineLevel="0" collapsed="false">
      <c r="A126" s="82" t="str">
        <f aca="false">'Planilha Orçamentária Global'!A27</f>
        <v>3.2</v>
      </c>
      <c r="B126" s="83" t="str">
        <f aca="false">'Planilha Orçamentária Global'!D27</f>
        <v>Pavimentação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4"/>
      <c r="R126" s="85"/>
      <c r="S126" s="86"/>
    </row>
    <row r="127" customFormat="false" ht="15" hidden="false" customHeight="true" outlineLevel="0" collapsed="false">
      <c r="A127" s="93" t="str">
        <f aca="false">'Planilha Orçamentária Global'!A28</f>
        <v>3.2.1</v>
      </c>
      <c r="B127" s="94" t="str">
        <f aca="false">'Planilha Orçamentária Global'!D28</f>
        <v>Pavimentação em paralelepípedo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5"/>
      <c r="S127" s="96"/>
    </row>
    <row r="128" customFormat="false" ht="30" hidden="false" customHeight="true" outlineLevel="0" collapsed="false">
      <c r="A128" s="44" t="str">
        <f aca="false">'Planilha Orçamentária Global'!A29</f>
        <v>3.2.1.1</v>
      </c>
      <c r="B128" s="45" t="str">
        <f aca="false">'Planilha Orçamentária Global'!D29</f>
        <v>Pavimento em paralelepipedo sobre colchao de areia 15 cm, rejuntado com argamassa de cimento e areia no traço 1:3 (pedras pequenas 30 a 35 pecas por m2)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54" t="n">
        <f aca="false">N151</f>
        <v>40950</v>
      </c>
      <c r="S128" s="47" t="str">
        <f aca="false">'Planilha Orçamentária Global'!E29</f>
        <v>m²</v>
      </c>
    </row>
    <row r="129" customFormat="false" ht="14.4" hidden="false" customHeight="true" outlineLevel="0" collapsed="false">
      <c r="A129" s="13" t="s">
        <v>85</v>
      </c>
      <c r="B129" s="55" t="s">
        <v>86</v>
      </c>
      <c r="C129" s="55"/>
      <c r="D129" s="55"/>
      <c r="E129" s="55"/>
      <c r="F129" s="55"/>
      <c r="G129" s="55"/>
      <c r="H129" s="55"/>
      <c r="I129" s="13" t="s">
        <v>87</v>
      </c>
      <c r="J129" s="13" t="s">
        <v>88</v>
      </c>
      <c r="K129" s="13" t="s">
        <v>89</v>
      </c>
      <c r="L129" s="13" t="s">
        <v>90</v>
      </c>
      <c r="M129" s="13" t="s">
        <v>91</v>
      </c>
      <c r="N129" s="13" t="s">
        <v>92</v>
      </c>
      <c r="O129" s="13" t="s">
        <v>93</v>
      </c>
      <c r="P129" s="13" t="s">
        <v>94</v>
      </c>
      <c r="Q129" s="13" t="s">
        <v>95</v>
      </c>
      <c r="R129" s="13"/>
      <c r="S129" s="13"/>
    </row>
    <row r="130" customFormat="false" ht="14.4" hidden="false" customHeight="true" outlineLevel="0" collapsed="false">
      <c r="A130" s="56"/>
      <c r="B130" s="87" t="s">
        <v>96</v>
      </c>
      <c r="C130" s="87"/>
      <c r="D130" s="87"/>
      <c r="E130" s="87"/>
      <c r="F130" s="87"/>
      <c r="G130" s="87"/>
      <c r="H130" s="87"/>
      <c r="I130" s="58"/>
      <c r="J130" s="61"/>
      <c r="K130" s="58"/>
      <c r="L130" s="61"/>
      <c r="M130" s="58"/>
      <c r="N130" s="62" t="n">
        <f aca="false">'Mem Calc Rua do Sossego'!R54</f>
        <v>1330</v>
      </c>
      <c r="O130" s="58"/>
      <c r="P130" s="61"/>
      <c r="Q130" s="61" t="str">
        <f aca="false">$Q$15</f>
        <v>Rua do Sossego</v>
      </c>
      <c r="R130" s="61"/>
      <c r="S130" s="61"/>
    </row>
    <row r="131" customFormat="false" ht="15" hidden="false" customHeight="true" outlineLevel="0" collapsed="false">
      <c r="A131" s="73"/>
      <c r="B131" s="89" t="str">
        <f aca="false">B130</f>
        <v>Vide Memória de Calc da Rua</v>
      </c>
      <c r="C131" s="89"/>
      <c r="D131" s="89"/>
      <c r="E131" s="89"/>
      <c r="F131" s="89"/>
      <c r="G131" s="89"/>
      <c r="H131" s="89"/>
      <c r="I131" s="49"/>
      <c r="J131" s="78"/>
      <c r="K131" s="49"/>
      <c r="L131" s="78"/>
      <c r="M131" s="79"/>
      <c r="N131" s="91" t="n">
        <f aca="false">'Mem Calc R São Francisco'!R49</f>
        <v>2688</v>
      </c>
      <c r="O131" s="49"/>
      <c r="P131" s="78"/>
      <c r="Q131" s="78" t="str">
        <f aca="false">$Q$16</f>
        <v>Rua São Francisco</v>
      </c>
      <c r="R131" s="78"/>
      <c r="S131" s="78"/>
    </row>
    <row r="132" customFormat="false" ht="15" hidden="false" customHeight="true" outlineLevel="0" collapsed="false">
      <c r="A132" s="73"/>
      <c r="B132" s="89" t="str">
        <f aca="false">B131</f>
        <v>Vide Memória de Calc da Rua</v>
      </c>
      <c r="C132" s="89"/>
      <c r="D132" s="89"/>
      <c r="E132" s="89"/>
      <c r="F132" s="89"/>
      <c r="G132" s="89"/>
      <c r="H132" s="89"/>
      <c r="I132" s="49"/>
      <c r="J132" s="78"/>
      <c r="K132" s="49"/>
      <c r="L132" s="78"/>
      <c r="M132" s="49"/>
      <c r="N132" s="92" t="n">
        <f aca="false">'Mem Calc R sem nome 01'!R49</f>
        <v>756</v>
      </c>
      <c r="O132" s="49"/>
      <c r="P132" s="78"/>
      <c r="Q132" s="78" t="str">
        <f aca="false">$Q$17</f>
        <v>Rua Sem Nome 01</v>
      </c>
      <c r="R132" s="78"/>
      <c r="S132" s="78"/>
    </row>
    <row r="133" customFormat="false" ht="14.4" hidden="false" customHeight="true" outlineLevel="0" collapsed="false">
      <c r="A133" s="73"/>
      <c r="B133" s="89" t="str">
        <f aca="false">B132</f>
        <v>Vide Memória de Calc da Rua</v>
      </c>
      <c r="C133" s="89"/>
      <c r="D133" s="89"/>
      <c r="E133" s="89"/>
      <c r="F133" s="89"/>
      <c r="G133" s="89"/>
      <c r="H133" s="89"/>
      <c r="I133" s="49"/>
      <c r="J133" s="78"/>
      <c r="K133" s="49"/>
      <c r="L133" s="78"/>
      <c r="M133" s="49"/>
      <c r="N133" s="92" t="n">
        <f aca="false">'Mem Calc R Maria Zélia'!R48</f>
        <v>2499</v>
      </c>
      <c r="O133" s="49"/>
      <c r="P133" s="78"/>
      <c r="Q133" s="78" t="str">
        <f aca="false">$Q$18</f>
        <v>Rua Maria Zélia</v>
      </c>
      <c r="R133" s="78"/>
      <c r="S133" s="78"/>
    </row>
    <row r="134" customFormat="false" ht="14.4" hidden="false" customHeight="true" outlineLevel="0" collapsed="false">
      <c r="A134" s="73"/>
      <c r="B134" s="89" t="str">
        <f aca="false">B133</f>
        <v>Vide Memória de Calc da Rua</v>
      </c>
      <c r="C134" s="89"/>
      <c r="D134" s="89"/>
      <c r="E134" s="89"/>
      <c r="F134" s="89"/>
      <c r="G134" s="89"/>
      <c r="H134" s="89"/>
      <c r="I134" s="49"/>
      <c r="J134" s="78"/>
      <c r="K134" s="49"/>
      <c r="L134" s="78"/>
      <c r="M134" s="49"/>
      <c r="N134" s="92" t="n">
        <f aca="false">'Mem Calc R Princesa Isabel'!R50</f>
        <v>2380</v>
      </c>
      <c r="O134" s="49"/>
      <c r="P134" s="78"/>
      <c r="Q134" s="78" t="str">
        <f aca="false">$Q$19</f>
        <v>Rua Princesa Isabel</v>
      </c>
      <c r="R134" s="78"/>
      <c r="S134" s="78"/>
    </row>
    <row r="135" customFormat="false" ht="14.4" hidden="false" customHeight="true" outlineLevel="0" collapsed="false">
      <c r="A135" s="73"/>
      <c r="B135" s="89" t="str">
        <f aca="false">B134</f>
        <v>Vide Memória de Calc da Rua</v>
      </c>
      <c r="C135" s="89"/>
      <c r="D135" s="89"/>
      <c r="E135" s="89"/>
      <c r="F135" s="89"/>
      <c r="G135" s="89"/>
      <c r="H135" s="89"/>
      <c r="I135" s="49"/>
      <c r="J135" s="78"/>
      <c r="K135" s="49"/>
      <c r="L135" s="78"/>
      <c r="M135" s="49"/>
      <c r="N135" s="92" t="n">
        <f aca="false">'Mem Calc R Sem Nome 02'!R48</f>
        <v>2492</v>
      </c>
      <c r="O135" s="49"/>
      <c r="P135" s="78"/>
      <c r="Q135" s="78" t="str">
        <f aca="false">$Q$20</f>
        <v>Rua Sem Nome 02</v>
      </c>
      <c r="R135" s="78"/>
      <c r="S135" s="78"/>
    </row>
    <row r="136" customFormat="false" ht="14.4" hidden="false" customHeight="true" outlineLevel="0" collapsed="false">
      <c r="A136" s="73"/>
      <c r="B136" s="89" t="str">
        <f aca="false">B135</f>
        <v>Vide Memória de Calc da Rua</v>
      </c>
      <c r="C136" s="89"/>
      <c r="D136" s="89"/>
      <c r="E136" s="89"/>
      <c r="F136" s="89"/>
      <c r="G136" s="89"/>
      <c r="H136" s="89"/>
      <c r="I136" s="49"/>
      <c r="J136" s="78"/>
      <c r="K136" s="49"/>
      <c r="L136" s="78"/>
      <c r="M136" s="49"/>
      <c r="N136" s="92" t="n">
        <f aca="false">'Mem Calc R Sem Nome 03'!R50</f>
        <v>2268</v>
      </c>
      <c r="O136" s="49"/>
      <c r="P136" s="78"/>
      <c r="Q136" s="78" t="str">
        <f aca="false">$Q$21</f>
        <v>Rua Sem Nome 03</v>
      </c>
      <c r="R136" s="78"/>
      <c r="S136" s="78"/>
    </row>
    <row r="137" customFormat="false" ht="14.4" hidden="false" customHeight="true" outlineLevel="0" collapsed="false">
      <c r="A137" s="73"/>
      <c r="B137" s="89" t="str">
        <f aca="false">B136</f>
        <v>Vide Memória de Calc da Rua</v>
      </c>
      <c r="C137" s="89"/>
      <c r="D137" s="89"/>
      <c r="E137" s="89"/>
      <c r="F137" s="89"/>
      <c r="G137" s="89"/>
      <c r="H137" s="89"/>
      <c r="I137" s="49"/>
      <c r="J137" s="78"/>
      <c r="K137" s="49"/>
      <c r="L137" s="78"/>
      <c r="M137" s="49"/>
      <c r="N137" s="92" t="n">
        <f aca="false">'Mem Calc R Sem Nome 04'!R49</f>
        <v>1071</v>
      </c>
      <c r="O137" s="49"/>
      <c r="P137" s="78"/>
      <c r="Q137" s="78" t="str">
        <f aca="false">$Q$22</f>
        <v>Rua  Sem nome 04</v>
      </c>
      <c r="R137" s="78"/>
      <c r="S137" s="78"/>
    </row>
    <row r="138" customFormat="false" ht="14.4" hidden="false" customHeight="true" outlineLevel="0" collapsed="false">
      <c r="A138" s="73"/>
      <c r="B138" s="89" t="str">
        <f aca="false">B137</f>
        <v>Vide Memória de Calc da Rua</v>
      </c>
      <c r="C138" s="89"/>
      <c r="D138" s="89"/>
      <c r="E138" s="89"/>
      <c r="F138" s="89"/>
      <c r="G138" s="89"/>
      <c r="H138" s="89"/>
      <c r="I138" s="49"/>
      <c r="J138" s="78"/>
      <c r="K138" s="49"/>
      <c r="L138" s="78"/>
      <c r="M138" s="49"/>
      <c r="N138" s="92" t="n">
        <f aca="false">'Mem Calc R Sem Nome 05'!R49</f>
        <v>1680</v>
      </c>
      <c r="O138" s="49"/>
      <c r="P138" s="78"/>
      <c r="Q138" s="78" t="str">
        <f aca="false">$Q$23</f>
        <v>Rua Sem Nome 05</v>
      </c>
      <c r="R138" s="78"/>
      <c r="S138" s="78"/>
    </row>
    <row r="139" customFormat="false" ht="14.4" hidden="false" customHeight="true" outlineLevel="0" collapsed="false">
      <c r="A139" s="73"/>
      <c r="B139" s="89" t="str">
        <f aca="false">B138</f>
        <v>Vide Memória de Calc da Rua</v>
      </c>
      <c r="C139" s="89"/>
      <c r="D139" s="89"/>
      <c r="E139" s="89"/>
      <c r="F139" s="89"/>
      <c r="G139" s="89"/>
      <c r="H139" s="89"/>
      <c r="I139" s="49"/>
      <c r="J139" s="78"/>
      <c r="K139" s="49"/>
      <c r="L139" s="78"/>
      <c r="M139" s="49"/>
      <c r="N139" s="92" t="n">
        <f aca="false">'Mem Calc R Aderval Pereira'!R50</f>
        <v>1925</v>
      </c>
      <c r="O139" s="49"/>
      <c r="P139" s="78"/>
      <c r="Q139" s="78" t="str">
        <f aca="false">$Q$24</f>
        <v>Rua Aderval Pereira</v>
      </c>
      <c r="R139" s="78"/>
      <c r="S139" s="78"/>
    </row>
    <row r="140" customFormat="false" ht="14.4" hidden="false" customHeight="true" outlineLevel="0" collapsed="false">
      <c r="A140" s="73"/>
      <c r="B140" s="89" t="str">
        <f aca="false">B139</f>
        <v>Vide Memória de Calc da Rua</v>
      </c>
      <c r="C140" s="89"/>
      <c r="D140" s="89"/>
      <c r="E140" s="89"/>
      <c r="F140" s="89"/>
      <c r="G140" s="89"/>
      <c r="H140" s="89"/>
      <c r="I140" s="49"/>
      <c r="J140" s="78"/>
      <c r="K140" s="49"/>
      <c r="L140" s="78"/>
      <c r="M140" s="49"/>
      <c r="N140" s="92" t="n">
        <f aca="false">'Mem Calc R Mª Oliveira P.'!R49</f>
        <v>1330</v>
      </c>
      <c r="O140" s="49"/>
      <c r="P140" s="78"/>
      <c r="Q140" s="78" t="str">
        <f aca="false">$Q$25</f>
        <v>Rua Mª Oliveira P.</v>
      </c>
      <c r="R140" s="78"/>
      <c r="S140" s="78"/>
    </row>
    <row r="141" customFormat="false" ht="14.4" hidden="false" customHeight="true" outlineLevel="0" collapsed="false">
      <c r="A141" s="73"/>
      <c r="B141" s="89" t="str">
        <f aca="false">B140</f>
        <v>Vide Memória de Calc da Rua</v>
      </c>
      <c r="C141" s="89"/>
      <c r="D141" s="89"/>
      <c r="E141" s="89"/>
      <c r="F141" s="89"/>
      <c r="G141" s="89"/>
      <c r="H141" s="89"/>
      <c r="I141" s="49"/>
      <c r="J141" s="78"/>
      <c r="K141" s="49"/>
      <c r="L141" s="78"/>
      <c r="M141" s="49"/>
      <c r="N141" s="92" t="n">
        <f aca="false">'Mem Calc R João Lourenço'!R50</f>
        <v>749</v>
      </c>
      <c r="O141" s="49"/>
      <c r="P141" s="78"/>
      <c r="Q141" s="78" t="str">
        <f aca="false">$Q$26</f>
        <v>Rua João Lourenço</v>
      </c>
      <c r="R141" s="78"/>
      <c r="S141" s="78"/>
    </row>
    <row r="142" customFormat="false" ht="14.4" hidden="false" customHeight="true" outlineLevel="0" collapsed="false">
      <c r="A142" s="73"/>
      <c r="B142" s="89" t="str">
        <f aca="false">B141</f>
        <v>Vide Memória de Calc da Rua</v>
      </c>
      <c r="C142" s="89"/>
      <c r="D142" s="89"/>
      <c r="E142" s="89"/>
      <c r="F142" s="89"/>
      <c r="G142" s="89"/>
      <c r="H142" s="89"/>
      <c r="I142" s="49"/>
      <c r="J142" s="78"/>
      <c r="K142" s="49"/>
      <c r="L142" s="78"/>
      <c r="M142" s="49"/>
      <c r="N142" s="92" t="n">
        <f aca="false">'Mem Calc R Sem Nome 06'!R51</f>
        <v>3353</v>
      </c>
      <c r="O142" s="49"/>
      <c r="P142" s="78"/>
      <c r="Q142" s="78" t="str">
        <f aca="false">$Q$27</f>
        <v>Rua Sem Nome 06</v>
      </c>
      <c r="R142" s="78"/>
      <c r="S142" s="78"/>
    </row>
    <row r="143" customFormat="false" ht="14.4" hidden="false" customHeight="true" outlineLevel="0" collapsed="false">
      <c r="A143" s="73"/>
      <c r="B143" s="89" t="str">
        <f aca="false">B142</f>
        <v>Vide Memória de Calc da Rua</v>
      </c>
      <c r="C143" s="89"/>
      <c r="D143" s="89"/>
      <c r="E143" s="89"/>
      <c r="F143" s="89"/>
      <c r="G143" s="89"/>
      <c r="H143" s="89"/>
      <c r="I143" s="49"/>
      <c r="J143" s="78"/>
      <c r="K143" s="49"/>
      <c r="L143" s="78"/>
      <c r="M143" s="49"/>
      <c r="N143" s="92" t="n">
        <f aca="false">'Mem Calc R Pedro Galdino'!R49</f>
        <v>1253</v>
      </c>
      <c r="O143" s="49"/>
      <c r="P143" s="78"/>
      <c r="Q143" s="78" t="str">
        <f aca="false">$Q$28</f>
        <v>Rua Pedro Galdino</v>
      </c>
      <c r="R143" s="78"/>
      <c r="S143" s="78"/>
    </row>
    <row r="144" customFormat="false" ht="14.4" hidden="false" customHeight="true" outlineLevel="0" collapsed="false">
      <c r="A144" s="73"/>
      <c r="B144" s="89" t="str">
        <f aca="false">B143</f>
        <v>Vide Memória de Calc da Rua</v>
      </c>
      <c r="C144" s="89"/>
      <c r="D144" s="89"/>
      <c r="E144" s="89"/>
      <c r="F144" s="89"/>
      <c r="G144" s="89"/>
      <c r="H144" s="89"/>
      <c r="I144" s="49"/>
      <c r="J144" s="78"/>
      <c r="K144" s="49"/>
      <c r="L144" s="78"/>
      <c r="M144" s="49"/>
      <c r="N144" s="92" t="n">
        <f aca="false">'Mem Calc R do Camarão'!R50</f>
        <v>455</v>
      </c>
      <c r="O144" s="49"/>
      <c r="P144" s="78"/>
      <c r="Q144" s="78" t="str">
        <f aca="false">$Q$29</f>
        <v>Rua do Camarão</v>
      </c>
      <c r="R144" s="78"/>
      <c r="S144" s="78"/>
    </row>
    <row r="145" customFormat="false" ht="14.4" hidden="false" customHeight="true" outlineLevel="0" collapsed="false">
      <c r="A145" s="73"/>
      <c r="B145" s="89" t="str">
        <f aca="false">B144</f>
        <v>Vide Memória de Calc da Rua</v>
      </c>
      <c r="C145" s="89"/>
      <c r="D145" s="89"/>
      <c r="E145" s="89"/>
      <c r="F145" s="89"/>
      <c r="G145" s="89"/>
      <c r="H145" s="89"/>
      <c r="I145" s="49"/>
      <c r="J145" s="78"/>
      <c r="K145" s="49"/>
      <c r="L145" s="78"/>
      <c r="M145" s="49"/>
      <c r="N145" s="92" t="n">
        <f aca="false">'Mem Calc R 01 Loteamento'!R50</f>
        <v>5733</v>
      </c>
      <c r="O145" s="49"/>
      <c r="P145" s="78"/>
      <c r="Q145" s="78" t="str">
        <f aca="false">$Q$30</f>
        <v>Rua 01 Loteamento</v>
      </c>
      <c r="R145" s="78"/>
      <c r="S145" s="78"/>
    </row>
    <row r="146" customFormat="false" ht="14.4" hidden="false" customHeight="true" outlineLevel="0" collapsed="false">
      <c r="A146" s="73"/>
      <c r="B146" s="89" t="str">
        <f aca="false">B145</f>
        <v>Vide Memória de Calc da Rua</v>
      </c>
      <c r="C146" s="89"/>
      <c r="D146" s="89"/>
      <c r="E146" s="89"/>
      <c r="F146" s="89"/>
      <c r="G146" s="89"/>
      <c r="H146" s="89"/>
      <c r="I146" s="49"/>
      <c r="J146" s="78"/>
      <c r="K146" s="49"/>
      <c r="L146" s="78"/>
      <c r="M146" s="49"/>
      <c r="N146" s="92" t="n">
        <f aca="false">'Mem Calc R 02 Loteamento'!R50</f>
        <v>1981</v>
      </c>
      <c r="O146" s="49"/>
      <c r="P146" s="78"/>
      <c r="Q146" s="78" t="str">
        <f aca="false">$Q$31</f>
        <v>Rua 02 Loteamento</v>
      </c>
      <c r="R146" s="78"/>
      <c r="S146" s="78"/>
    </row>
    <row r="147" customFormat="false" ht="14.4" hidden="false" customHeight="true" outlineLevel="0" collapsed="false">
      <c r="A147" s="73"/>
      <c r="B147" s="89" t="str">
        <f aca="false">B146</f>
        <v>Vide Memória de Calc da Rua</v>
      </c>
      <c r="C147" s="89"/>
      <c r="D147" s="89"/>
      <c r="E147" s="89"/>
      <c r="F147" s="89"/>
      <c r="G147" s="89"/>
      <c r="H147" s="89"/>
      <c r="I147" s="49"/>
      <c r="J147" s="78"/>
      <c r="K147" s="49"/>
      <c r="L147" s="78"/>
      <c r="M147" s="49"/>
      <c r="N147" s="92" t="n">
        <f aca="false">'Mem Calc R 03 Loteamento'!R49</f>
        <v>1869</v>
      </c>
      <c r="O147" s="49"/>
      <c r="P147" s="78"/>
      <c r="Q147" s="78" t="str">
        <f aca="false">$Q$32</f>
        <v>Rua 03 Loteamento</v>
      </c>
      <c r="R147" s="78"/>
      <c r="S147" s="78"/>
    </row>
    <row r="148" customFormat="false" ht="14.4" hidden="false" customHeight="true" outlineLevel="0" collapsed="false">
      <c r="A148" s="73"/>
      <c r="B148" s="89" t="str">
        <f aca="false">B147</f>
        <v>Vide Memória de Calc da Rua</v>
      </c>
      <c r="C148" s="89"/>
      <c r="D148" s="89"/>
      <c r="E148" s="89"/>
      <c r="F148" s="89"/>
      <c r="G148" s="89"/>
      <c r="H148" s="89"/>
      <c r="I148" s="49"/>
      <c r="J148" s="78"/>
      <c r="K148" s="49"/>
      <c r="L148" s="78"/>
      <c r="M148" s="49"/>
      <c r="N148" s="92" t="n">
        <f aca="false">'Mem Calc R 04 Loteamento'!R48</f>
        <v>1806</v>
      </c>
      <c r="O148" s="49"/>
      <c r="P148" s="78"/>
      <c r="Q148" s="78" t="str">
        <f aca="false">$Q$33</f>
        <v>Rua 04 Loteamento</v>
      </c>
      <c r="R148" s="78"/>
      <c r="S148" s="78"/>
    </row>
    <row r="149" customFormat="false" ht="14.4" hidden="false" customHeight="true" outlineLevel="0" collapsed="false">
      <c r="A149" s="73"/>
      <c r="B149" s="89" t="str">
        <f aca="false">B148</f>
        <v>Vide Memória de Calc da Rua</v>
      </c>
      <c r="C149" s="89"/>
      <c r="D149" s="89"/>
      <c r="E149" s="89"/>
      <c r="F149" s="89"/>
      <c r="G149" s="89"/>
      <c r="H149" s="89"/>
      <c r="I149" s="49"/>
      <c r="J149" s="78"/>
      <c r="K149" s="49"/>
      <c r="L149" s="78"/>
      <c r="M149" s="49"/>
      <c r="N149" s="92" t="n">
        <f aca="false">'Mem Calc R 05 Loteamento'!R49</f>
        <v>1701</v>
      </c>
      <c r="O149" s="49"/>
      <c r="P149" s="78"/>
      <c r="Q149" s="78" t="str">
        <f aca="false">$Q$34</f>
        <v>Rua 05 Loteamento</v>
      </c>
      <c r="R149" s="78"/>
      <c r="S149" s="78"/>
    </row>
    <row r="150" customFormat="false" ht="14.4" hidden="false" customHeight="true" outlineLevel="0" collapsed="false">
      <c r="A150" s="73"/>
      <c r="B150" s="89" t="str">
        <f aca="false">B149</f>
        <v>Vide Memória de Calc da Rua</v>
      </c>
      <c r="C150" s="89"/>
      <c r="D150" s="89"/>
      <c r="E150" s="89"/>
      <c r="F150" s="89"/>
      <c r="G150" s="89"/>
      <c r="H150" s="89"/>
      <c r="I150" s="49"/>
      <c r="J150" s="78"/>
      <c r="K150" s="49"/>
      <c r="L150" s="78"/>
      <c r="M150" s="49"/>
      <c r="N150" s="92" t="n">
        <f aca="false">'Mem Calc R 06 Loteamento'!R48</f>
        <v>1631</v>
      </c>
      <c r="O150" s="49"/>
      <c r="P150" s="78"/>
      <c r="Q150" s="78" t="str">
        <f aca="false">$Q$35</f>
        <v>Rua 06 Loteamento</v>
      </c>
      <c r="R150" s="78"/>
      <c r="S150" s="78"/>
    </row>
    <row r="151" customFormat="false" ht="14.4" hidden="false" customHeight="false" outlineLevel="0" collapsed="false">
      <c r="A151" s="63" t="n">
        <f aca="false">SUM(A130:A134)</f>
        <v>0</v>
      </c>
      <c r="B151" s="64"/>
      <c r="C151" s="64"/>
      <c r="D151" s="64"/>
      <c r="E151" s="64"/>
      <c r="F151" s="64"/>
      <c r="G151" s="64"/>
      <c r="H151" s="64"/>
      <c r="I151" s="65" t="n">
        <f aca="false">SUM(I130:I134)</f>
        <v>0</v>
      </c>
      <c r="J151" s="65"/>
      <c r="K151" s="65"/>
      <c r="L151" s="65"/>
      <c r="M151" s="65"/>
      <c r="N151" s="65" t="n">
        <f aca="false">TRUNC(SUM(N130:N150),2)</f>
        <v>40950</v>
      </c>
      <c r="O151" s="65" t="n">
        <f aca="false">SUM(O130:O134)</f>
        <v>0</v>
      </c>
      <c r="P151" s="65" t="n">
        <f aca="false">SUM(P130:P134)</f>
        <v>0</v>
      </c>
      <c r="Q151" s="64"/>
      <c r="R151" s="66"/>
      <c r="S151" s="67"/>
    </row>
    <row r="152" customFormat="false" ht="14.4" hidden="false" customHeight="false" outlineLevel="0" collapsed="false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"/>
      <c r="S152" s="70"/>
    </row>
    <row r="153" customFormat="false" ht="14.4" hidden="false" customHeight="false" outlineLevel="0" collapsed="false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"/>
      <c r="S153" s="70"/>
    </row>
    <row r="154" customFormat="false" ht="15" hidden="false" customHeight="true" outlineLevel="0" collapsed="false">
      <c r="A154" s="97" t="str">
        <f aca="false">'Planilha Orçamentária Global'!A30</f>
        <v>3.2.2</v>
      </c>
      <c r="B154" s="98" t="str">
        <f aca="false">'Planilha Orçamentária Global'!D30</f>
        <v>Meio-fio (guia)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4"/>
      <c r="R154" s="95"/>
      <c r="S154" s="96"/>
    </row>
    <row r="155" customFormat="false" ht="30" hidden="false" customHeight="true" outlineLevel="0" collapsed="false">
      <c r="A155" s="44" t="str">
        <f aca="false">'Planilha Orçamentária Global'!A31</f>
        <v>3.2.2.1</v>
      </c>
      <c r="B155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54" t="n">
        <f aca="false">I178</f>
        <v>11804</v>
      </c>
      <c r="S155" s="47" t="str">
        <f aca="false">'Planilha Orçamentária Global'!E31</f>
        <v>m</v>
      </c>
    </row>
    <row r="156" customFormat="false" ht="14.4" hidden="false" customHeight="true" outlineLevel="0" collapsed="false">
      <c r="A156" s="13" t="s">
        <v>85</v>
      </c>
      <c r="B156" s="55" t="s">
        <v>86</v>
      </c>
      <c r="C156" s="55"/>
      <c r="D156" s="55"/>
      <c r="E156" s="55"/>
      <c r="F156" s="55"/>
      <c r="G156" s="55"/>
      <c r="H156" s="55"/>
      <c r="I156" s="13" t="s">
        <v>87</v>
      </c>
      <c r="J156" s="13" t="s">
        <v>88</v>
      </c>
      <c r="K156" s="13" t="s">
        <v>89</v>
      </c>
      <c r="L156" s="13" t="s">
        <v>90</v>
      </c>
      <c r="M156" s="13" t="s">
        <v>91</v>
      </c>
      <c r="N156" s="13" t="s">
        <v>92</v>
      </c>
      <c r="O156" s="13" t="s">
        <v>93</v>
      </c>
      <c r="P156" s="13" t="s">
        <v>94</v>
      </c>
      <c r="Q156" s="13" t="s">
        <v>95</v>
      </c>
      <c r="R156" s="13"/>
      <c r="S156" s="13"/>
    </row>
    <row r="157" customFormat="false" ht="14.4" hidden="false" customHeight="true" outlineLevel="0" collapsed="false">
      <c r="A157" s="56"/>
      <c r="B157" s="87" t="s">
        <v>96</v>
      </c>
      <c r="C157" s="87"/>
      <c r="D157" s="87"/>
      <c r="E157" s="87"/>
      <c r="F157" s="87"/>
      <c r="G157" s="87"/>
      <c r="H157" s="87"/>
      <c r="I157" s="88" t="n">
        <f aca="false">'Mem Calc Rua do Sossego'!R63</f>
        <v>366</v>
      </c>
      <c r="J157" s="61"/>
      <c r="K157" s="58"/>
      <c r="L157" s="61"/>
      <c r="M157" s="58"/>
      <c r="N157" s="62"/>
      <c r="O157" s="58"/>
      <c r="P157" s="61"/>
      <c r="Q157" s="61" t="str">
        <f aca="false">$Q$15</f>
        <v>Rua do Sossego</v>
      </c>
      <c r="R157" s="61"/>
      <c r="S157" s="61"/>
    </row>
    <row r="158" customFormat="false" ht="14.4" hidden="false" customHeight="false" outlineLevel="0" collapsed="false">
      <c r="A158" s="73"/>
      <c r="B158" s="89" t="str">
        <f aca="false">B157</f>
        <v>Vide Memória de Calc da Rua</v>
      </c>
      <c r="C158" s="89"/>
      <c r="D158" s="89"/>
      <c r="E158" s="89"/>
      <c r="F158" s="89"/>
      <c r="G158" s="89"/>
      <c r="H158" s="89"/>
      <c r="I158" s="90" t="n">
        <f aca="false">'Mem Calc R São Francisco'!R57</f>
        <v>764</v>
      </c>
      <c r="J158" s="78"/>
      <c r="K158" s="49"/>
      <c r="L158" s="78"/>
      <c r="M158" s="79"/>
      <c r="N158" s="80"/>
      <c r="O158" s="49"/>
      <c r="P158" s="78"/>
      <c r="Q158" s="78" t="str">
        <f aca="false">$Q$16</f>
        <v>Rua São Francisco</v>
      </c>
      <c r="R158" s="78"/>
      <c r="S158" s="78"/>
    </row>
    <row r="159" customFormat="false" ht="14.4" hidden="false" customHeight="false" outlineLevel="0" collapsed="false">
      <c r="A159" s="73"/>
      <c r="B159" s="89" t="str">
        <f aca="false">B158</f>
        <v>Vide Memória de Calc da Rua</v>
      </c>
      <c r="C159" s="89"/>
      <c r="D159" s="89"/>
      <c r="E159" s="89"/>
      <c r="F159" s="89"/>
      <c r="G159" s="89"/>
      <c r="H159" s="89"/>
      <c r="I159" s="90" t="n">
        <f aca="false">'Mem Calc R sem nome 01'!R57</f>
        <v>223</v>
      </c>
      <c r="J159" s="78"/>
      <c r="K159" s="49"/>
      <c r="L159" s="78"/>
      <c r="M159" s="49"/>
      <c r="N159" s="78"/>
      <c r="O159" s="49"/>
      <c r="P159" s="78"/>
      <c r="Q159" s="78" t="str">
        <f aca="false">$Q$17</f>
        <v>Rua Sem Nome 01</v>
      </c>
      <c r="R159" s="78"/>
      <c r="S159" s="78"/>
    </row>
    <row r="160" customFormat="false" ht="14.4" hidden="false" customHeight="true" outlineLevel="0" collapsed="false">
      <c r="A160" s="73"/>
      <c r="B160" s="89" t="str">
        <f aca="false">B159</f>
        <v>Vide Memória de Calc da Rua</v>
      </c>
      <c r="C160" s="89"/>
      <c r="D160" s="89"/>
      <c r="E160" s="89"/>
      <c r="F160" s="89"/>
      <c r="G160" s="89"/>
      <c r="H160" s="89"/>
      <c r="I160" s="90" t="n">
        <f aca="false">'Mem Calc R Maria Zélia'!R56</f>
        <v>715</v>
      </c>
      <c r="J160" s="78"/>
      <c r="K160" s="49"/>
      <c r="L160" s="78"/>
      <c r="M160" s="49"/>
      <c r="N160" s="78"/>
      <c r="O160" s="49"/>
      <c r="P160" s="78"/>
      <c r="Q160" s="78" t="str">
        <f aca="false">$Q$18</f>
        <v>Rua Maria Zélia</v>
      </c>
      <c r="R160" s="78"/>
      <c r="S160" s="78"/>
    </row>
    <row r="161" customFormat="false" ht="15" hidden="false" customHeight="true" outlineLevel="0" collapsed="false">
      <c r="A161" s="73"/>
      <c r="B161" s="89" t="str">
        <f aca="false">B160</f>
        <v>Vide Memória de Calc da Rua</v>
      </c>
      <c r="C161" s="89"/>
      <c r="D161" s="89"/>
      <c r="E161" s="89"/>
      <c r="F161" s="89"/>
      <c r="G161" s="89"/>
      <c r="H161" s="89"/>
      <c r="I161" s="90" t="n">
        <f aca="false">'Mem Calc R Princesa Isabel'!R58</f>
        <v>676</v>
      </c>
      <c r="J161" s="78"/>
      <c r="K161" s="49"/>
      <c r="L161" s="78"/>
      <c r="M161" s="49"/>
      <c r="N161" s="78"/>
      <c r="O161" s="49"/>
      <c r="P161" s="78"/>
      <c r="Q161" s="78" t="str">
        <f aca="false">$Q$19</f>
        <v>Rua Princesa Isabel</v>
      </c>
      <c r="R161" s="78"/>
      <c r="S161" s="78"/>
    </row>
    <row r="162" customFormat="false" ht="15" hidden="false" customHeight="true" outlineLevel="0" collapsed="false">
      <c r="A162" s="73"/>
      <c r="B162" s="89" t="str">
        <f aca="false">B161</f>
        <v>Vide Memória de Calc da Rua</v>
      </c>
      <c r="C162" s="89"/>
      <c r="D162" s="89"/>
      <c r="E162" s="89"/>
      <c r="F162" s="89"/>
      <c r="G162" s="89"/>
      <c r="H162" s="89"/>
      <c r="I162" s="90" t="n">
        <f aca="false">'Mem Calc R Sem Nome 02'!R56</f>
        <v>726</v>
      </c>
      <c r="J162" s="78"/>
      <c r="K162" s="49"/>
      <c r="L162" s="78"/>
      <c r="M162" s="49"/>
      <c r="N162" s="78"/>
      <c r="O162" s="49"/>
      <c r="P162" s="78"/>
      <c r="Q162" s="78" t="str">
        <f aca="false">$Q$20</f>
        <v>Rua Sem Nome 02</v>
      </c>
      <c r="R162" s="78"/>
      <c r="S162" s="78"/>
    </row>
    <row r="163" customFormat="false" ht="15" hidden="false" customHeight="true" outlineLevel="0" collapsed="false">
      <c r="A163" s="73"/>
      <c r="B163" s="89" t="str">
        <f aca="false">B162</f>
        <v>Vide Memória de Calc da Rua</v>
      </c>
      <c r="C163" s="89"/>
      <c r="D163" s="89"/>
      <c r="E163" s="89"/>
      <c r="F163" s="89"/>
      <c r="G163" s="89"/>
      <c r="H163" s="89"/>
      <c r="I163" s="90" t="n">
        <f aca="false">'Mem Calc R Sem Nome 03'!R58</f>
        <v>638</v>
      </c>
      <c r="J163" s="78"/>
      <c r="K163" s="49"/>
      <c r="L163" s="78"/>
      <c r="M163" s="49"/>
      <c r="N163" s="78"/>
      <c r="O163" s="49"/>
      <c r="P163" s="78"/>
      <c r="Q163" s="78" t="str">
        <f aca="false">$Q$21</f>
        <v>Rua Sem Nome 03</v>
      </c>
      <c r="R163" s="78"/>
      <c r="S163" s="78"/>
    </row>
    <row r="164" customFormat="false" ht="15" hidden="false" customHeight="true" outlineLevel="0" collapsed="false">
      <c r="A164" s="73"/>
      <c r="B164" s="89" t="str">
        <f aca="false">B163</f>
        <v>Vide Memória de Calc da Rua</v>
      </c>
      <c r="C164" s="89"/>
      <c r="D164" s="89"/>
      <c r="E164" s="89"/>
      <c r="F164" s="89"/>
      <c r="G164" s="89"/>
      <c r="H164" s="89"/>
      <c r="I164" s="90" t="n">
        <f aca="false">'Mem Calc R Sem Nome 04'!R57</f>
        <v>306</v>
      </c>
      <c r="J164" s="78"/>
      <c r="K164" s="49"/>
      <c r="L164" s="78"/>
      <c r="M164" s="49"/>
      <c r="N164" s="78"/>
      <c r="O164" s="49"/>
      <c r="P164" s="78"/>
      <c r="Q164" s="78" t="str">
        <f aca="false">$Q$22</f>
        <v>Rua  Sem nome 04</v>
      </c>
      <c r="R164" s="78"/>
      <c r="S164" s="78"/>
    </row>
    <row r="165" customFormat="false" ht="15" hidden="false" customHeight="true" outlineLevel="0" collapsed="false">
      <c r="A165" s="73"/>
      <c r="B165" s="89" t="str">
        <f aca="false">B164</f>
        <v>Vide Memória de Calc da Rua</v>
      </c>
      <c r="C165" s="89"/>
      <c r="D165" s="89"/>
      <c r="E165" s="89"/>
      <c r="F165" s="89"/>
      <c r="G165" s="89"/>
      <c r="H165" s="89"/>
      <c r="I165" s="90" t="n">
        <f aca="false">'Mem Calc R Sem Nome 05'!R57</f>
        <v>482</v>
      </c>
      <c r="J165" s="78"/>
      <c r="K165" s="49"/>
      <c r="L165" s="78"/>
      <c r="M165" s="49"/>
      <c r="N165" s="78"/>
      <c r="O165" s="49"/>
      <c r="P165" s="78"/>
      <c r="Q165" s="78" t="str">
        <f aca="false">$Q$23</f>
        <v>Rua Sem Nome 05</v>
      </c>
      <c r="R165" s="78"/>
      <c r="S165" s="78"/>
    </row>
    <row r="166" customFormat="false" ht="15" hidden="false" customHeight="true" outlineLevel="0" collapsed="false">
      <c r="A166" s="73"/>
      <c r="B166" s="89" t="str">
        <f aca="false">B165</f>
        <v>Vide Memória de Calc da Rua</v>
      </c>
      <c r="C166" s="89"/>
      <c r="D166" s="89"/>
      <c r="E166" s="89"/>
      <c r="F166" s="89"/>
      <c r="G166" s="89"/>
      <c r="H166" s="89"/>
      <c r="I166" s="90" t="n">
        <f aca="false">'Mem Calc R Aderval Pereira'!R58</f>
        <v>564</v>
      </c>
      <c r="J166" s="78"/>
      <c r="K166" s="49"/>
      <c r="L166" s="78"/>
      <c r="M166" s="49"/>
      <c r="N166" s="78"/>
      <c r="O166" s="49"/>
      <c r="P166" s="78"/>
      <c r="Q166" s="78" t="str">
        <f aca="false">$Q$24</f>
        <v>Rua Aderval Pereira</v>
      </c>
      <c r="R166" s="78"/>
      <c r="S166" s="78"/>
    </row>
    <row r="167" customFormat="false" ht="15" hidden="false" customHeight="true" outlineLevel="0" collapsed="false">
      <c r="A167" s="73"/>
      <c r="B167" s="89" t="str">
        <f aca="false">B166</f>
        <v>Vide Memória de Calc da Rua</v>
      </c>
      <c r="C167" s="89"/>
      <c r="D167" s="89"/>
      <c r="E167" s="89"/>
      <c r="F167" s="89"/>
      <c r="G167" s="89"/>
      <c r="H167" s="89"/>
      <c r="I167" s="90" t="n">
        <f aca="false">'Mem Calc R Mª Oliveira P.'!R57</f>
        <v>394</v>
      </c>
      <c r="J167" s="78"/>
      <c r="K167" s="49"/>
      <c r="L167" s="78"/>
      <c r="M167" s="49"/>
      <c r="N167" s="78"/>
      <c r="O167" s="49"/>
      <c r="P167" s="78"/>
      <c r="Q167" s="78" t="str">
        <f aca="false">$Q$25</f>
        <v>Rua Mª Oliveira P.</v>
      </c>
      <c r="R167" s="78"/>
      <c r="S167" s="78"/>
    </row>
    <row r="168" customFormat="false" ht="15" hidden="false" customHeight="true" outlineLevel="0" collapsed="false">
      <c r="A168" s="73"/>
      <c r="B168" s="89" t="str">
        <f aca="false">B167</f>
        <v>Vide Memória de Calc da Rua</v>
      </c>
      <c r="C168" s="89"/>
      <c r="D168" s="89"/>
      <c r="E168" s="89"/>
      <c r="F168" s="89"/>
      <c r="G168" s="89"/>
      <c r="H168" s="89"/>
      <c r="I168" s="90" t="n">
        <f aca="false">'Mem Calc R João Lourenço'!R58</f>
        <v>228</v>
      </c>
      <c r="J168" s="78"/>
      <c r="K168" s="49"/>
      <c r="L168" s="78"/>
      <c r="M168" s="49"/>
      <c r="N168" s="78"/>
      <c r="O168" s="49"/>
      <c r="P168" s="78"/>
      <c r="Q168" s="78" t="str">
        <f aca="false">$Q$26</f>
        <v>Rua João Lourenço</v>
      </c>
      <c r="R168" s="78"/>
      <c r="S168" s="78"/>
    </row>
    <row r="169" customFormat="false" ht="15" hidden="false" customHeight="true" outlineLevel="0" collapsed="false">
      <c r="A169" s="73"/>
      <c r="B169" s="89" t="str">
        <f aca="false">B168</f>
        <v>Vide Memória de Calc da Rua</v>
      </c>
      <c r="C169" s="89"/>
      <c r="D169" s="89"/>
      <c r="E169" s="89"/>
      <c r="F169" s="89"/>
      <c r="G169" s="89"/>
      <c r="H169" s="89"/>
      <c r="I169" s="90" t="n">
        <f aca="false">'Mem Calc R Sem Nome 06'!R59</f>
        <v>959</v>
      </c>
      <c r="J169" s="78"/>
      <c r="K169" s="49"/>
      <c r="L169" s="78"/>
      <c r="M169" s="49"/>
      <c r="N169" s="78"/>
      <c r="O169" s="49"/>
      <c r="P169" s="78"/>
      <c r="Q169" s="78" t="str">
        <f aca="false">$Q$27</f>
        <v>Rua Sem Nome 06</v>
      </c>
      <c r="R169" s="78"/>
      <c r="S169" s="78"/>
    </row>
    <row r="170" customFormat="false" ht="15" hidden="false" customHeight="true" outlineLevel="0" collapsed="false">
      <c r="A170" s="73"/>
      <c r="B170" s="89" t="str">
        <f aca="false">B169</f>
        <v>Vide Memória de Calc da Rua</v>
      </c>
      <c r="C170" s="89"/>
      <c r="D170" s="89"/>
      <c r="E170" s="89"/>
      <c r="F170" s="89"/>
      <c r="G170" s="89"/>
      <c r="H170" s="89"/>
      <c r="I170" s="90" t="n">
        <f aca="false">'Mem Calc R Pedro Galdino'!R57</f>
        <v>359</v>
      </c>
      <c r="J170" s="78"/>
      <c r="K170" s="49"/>
      <c r="L170" s="78"/>
      <c r="M170" s="49"/>
      <c r="N170" s="78"/>
      <c r="O170" s="49"/>
      <c r="P170" s="78"/>
      <c r="Q170" s="78" t="str">
        <f aca="false">$Q$28</f>
        <v>Rua Pedro Galdino</v>
      </c>
      <c r="R170" s="78"/>
      <c r="S170" s="78"/>
    </row>
    <row r="171" customFormat="false" ht="15" hidden="false" customHeight="true" outlineLevel="0" collapsed="false">
      <c r="A171" s="73"/>
      <c r="B171" s="89" t="str">
        <f aca="false">B170</f>
        <v>Vide Memória de Calc da Rua</v>
      </c>
      <c r="C171" s="89"/>
      <c r="D171" s="89"/>
      <c r="E171" s="89"/>
      <c r="F171" s="89"/>
      <c r="G171" s="89"/>
      <c r="H171" s="89"/>
      <c r="I171" s="90" t="n">
        <f aca="false">'Mem Calc R do Camarão'!R58</f>
        <v>144</v>
      </c>
      <c r="J171" s="78"/>
      <c r="K171" s="49"/>
      <c r="L171" s="78"/>
      <c r="M171" s="49"/>
      <c r="N171" s="78"/>
      <c r="O171" s="49"/>
      <c r="P171" s="78"/>
      <c r="Q171" s="78" t="str">
        <f aca="false">$Q$29</f>
        <v>Rua do Camarão</v>
      </c>
      <c r="R171" s="78"/>
      <c r="S171" s="78"/>
    </row>
    <row r="172" customFormat="false" ht="15" hidden="false" customHeight="true" outlineLevel="0" collapsed="false">
      <c r="A172" s="73"/>
      <c r="B172" s="89" t="str">
        <f aca="false">B171</f>
        <v>Vide Memória de Calc da Rua</v>
      </c>
      <c r="C172" s="89"/>
      <c r="D172" s="89"/>
      <c r="E172" s="89"/>
      <c r="F172" s="89"/>
      <c r="G172" s="89"/>
      <c r="H172" s="89"/>
      <c r="I172" s="90" t="n">
        <f aca="false">'Mem Calc R 01 Loteamento'!R58</f>
        <v>1622</v>
      </c>
      <c r="J172" s="78"/>
      <c r="K172" s="49"/>
      <c r="L172" s="78"/>
      <c r="M172" s="49"/>
      <c r="N172" s="78"/>
      <c r="O172" s="49"/>
      <c r="P172" s="78"/>
      <c r="Q172" s="78" t="str">
        <f aca="false">$Q$30</f>
        <v>Rua 01 Loteamento</v>
      </c>
      <c r="R172" s="78"/>
      <c r="S172" s="78"/>
    </row>
    <row r="173" customFormat="false" ht="15" hidden="false" customHeight="true" outlineLevel="0" collapsed="false">
      <c r="A173" s="73"/>
      <c r="B173" s="89" t="str">
        <f aca="false">B172</f>
        <v>Vide Memória de Calc da Rua</v>
      </c>
      <c r="C173" s="89"/>
      <c r="D173" s="89"/>
      <c r="E173" s="89"/>
      <c r="F173" s="89"/>
      <c r="G173" s="89"/>
      <c r="H173" s="89"/>
      <c r="I173" s="90" t="n">
        <f aca="false">'Mem Calc R 02 Loteamento'!R58</f>
        <v>580</v>
      </c>
      <c r="J173" s="78"/>
      <c r="K173" s="49"/>
      <c r="L173" s="78"/>
      <c r="M173" s="49"/>
      <c r="N173" s="78"/>
      <c r="O173" s="49"/>
      <c r="P173" s="78"/>
      <c r="Q173" s="78" t="str">
        <f aca="false">$Q$31</f>
        <v>Rua 02 Loteamento</v>
      </c>
      <c r="R173" s="78"/>
      <c r="S173" s="78"/>
    </row>
    <row r="174" customFormat="false" ht="15" hidden="false" customHeight="true" outlineLevel="0" collapsed="false">
      <c r="A174" s="73"/>
      <c r="B174" s="89" t="str">
        <f aca="false">B173</f>
        <v>Vide Memória de Calc da Rua</v>
      </c>
      <c r="C174" s="89"/>
      <c r="D174" s="89"/>
      <c r="E174" s="89"/>
      <c r="F174" s="89"/>
      <c r="G174" s="89"/>
      <c r="H174" s="89"/>
      <c r="I174" s="90" t="n">
        <f aca="false">'Mem Calc R 03 Loteamento'!R57</f>
        <v>548</v>
      </c>
      <c r="J174" s="78"/>
      <c r="K174" s="49"/>
      <c r="L174" s="78"/>
      <c r="M174" s="49"/>
      <c r="N174" s="78"/>
      <c r="O174" s="49"/>
      <c r="P174" s="78"/>
      <c r="Q174" s="78" t="str">
        <f aca="false">$Q$32</f>
        <v>Rua 03 Loteamento</v>
      </c>
      <c r="R174" s="78"/>
      <c r="S174" s="78"/>
    </row>
    <row r="175" customFormat="false" ht="15" hidden="false" customHeight="true" outlineLevel="0" collapsed="false">
      <c r="A175" s="73"/>
      <c r="B175" s="89" t="str">
        <f aca="false">B174</f>
        <v>Vide Memória de Calc da Rua</v>
      </c>
      <c r="C175" s="89"/>
      <c r="D175" s="89"/>
      <c r="E175" s="89"/>
      <c r="F175" s="89"/>
      <c r="G175" s="89"/>
      <c r="H175" s="89"/>
      <c r="I175" s="90" t="n">
        <f aca="false">'Mem Calc R 04 Loteamento'!R56</f>
        <v>530</v>
      </c>
      <c r="J175" s="78"/>
      <c r="K175" s="49"/>
      <c r="L175" s="78"/>
      <c r="M175" s="49"/>
      <c r="N175" s="78"/>
      <c r="O175" s="49"/>
      <c r="P175" s="78"/>
      <c r="Q175" s="78" t="str">
        <f aca="false">$Q$33</f>
        <v>Rua 04 Loteamento</v>
      </c>
      <c r="R175" s="78"/>
      <c r="S175" s="78"/>
    </row>
    <row r="176" customFormat="false" ht="15" hidden="false" customHeight="true" outlineLevel="0" collapsed="false">
      <c r="A176" s="73"/>
      <c r="B176" s="89" t="str">
        <f aca="false">B175</f>
        <v>Vide Memória de Calc da Rua</v>
      </c>
      <c r="C176" s="89"/>
      <c r="D176" s="89"/>
      <c r="E176" s="89"/>
      <c r="F176" s="89"/>
      <c r="G176" s="89"/>
      <c r="H176" s="89"/>
      <c r="I176" s="90" t="n">
        <f aca="false">'Mem Calc R 05 Loteamento'!R57</f>
        <v>500</v>
      </c>
      <c r="J176" s="78"/>
      <c r="K176" s="49"/>
      <c r="L176" s="78"/>
      <c r="M176" s="49"/>
      <c r="N176" s="78"/>
      <c r="O176" s="49"/>
      <c r="P176" s="78"/>
      <c r="Q176" s="78" t="str">
        <f aca="false">$Q$34</f>
        <v>Rua 05 Loteamento</v>
      </c>
      <c r="R176" s="78"/>
      <c r="S176" s="78"/>
    </row>
    <row r="177" customFormat="false" ht="15" hidden="false" customHeight="true" outlineLevel="0" collapsed="false">
      <c r="A177" s="73"/>
      <c r="B177" s="89" t="str">
        <f aca="false">B176</f>
        <v>Vide Memória de Calc da Rua</v>
      </c>
      <c r="C177" s="89"/>
      <c r="D177" s="89"/>
      <c r="E177" s="89"/>
      <c r="F177" s="89"/>
      <c r="G177" s="89"/>
      <c r="H177" s="89"/>
      <c r="I177" s="90" t="n">
        <f aca="false">'Mem Calc R 06 Loteamento'!R56</f>
        <v>480</v>
      </c>
      <c r="J177" s="78"/>
      <c r="K177" s="49"/>
      <c r="L177" s="78"/>
      <c r="M177" s="49"/>
      <c r="N177" s="78"/>
      <c r="O177" s="49"/>
      <c r="P177" s="78"/>
      <c r="Q177" s="78" t="str">
        <f aca="false">$Q$35</f>
        <v>Rua 06 Loteamento</v>
      </c>
      <c r="R177" s="78"/>
      <c r="S177" s="78"/>
    </row>
    <row r="178" customFormat="false" ht="15" hidden="false" customHeight="true" outlineLevel="0" collapsed="false">
      <c r="A178" s="63" t="n">
        <f aca="false">SUM(A157:A161)</f>
        <v>0</v>
      </c>
      <c r="B178" s="64"/>
      <c r="C178" s="64"/>
      <c r="D178" s="64"/>
      <c r="E178" s="64"/>
      <c r="F178" s="64"/>
      <c r="G178" s="64"/>
      <c r="H178" s="64"/>
      <c r="I178" s="65" t="n">
        <f aca="false">TRUNC(SUM(I157:I177),2)</f>
        <v>11804</v>
      </c>
      <c r="J178" s="65"/>
      <c r="K178" s="65"/>
      <c r="L178" s="65"/>
      <c r="M178" s="65"/>
      <c r="N178" s="65" t="n">
        <f aca="false">SUM(N157:N161)</f>
        <v>0</v>
      </c>
      <c r="O178" s="65" t="n">
        <f aca="false">SUM(O157:O161)</f>
        <v>0</v>
      </c>
      <c r="P178" s="65" t="n">
        <f aca="false">SUM(P157:P161)</f>
        <v>0</v>
      </c>
      <c r="Q178" s="64"/>
      <c r="R178" s="66"/>
      <c r="S178" s="67"/>
    </row>
    <row r="179" customFormat="false" ht="15" hidden="false" customHeight="true" outlineLevel="0" collapsed="false">
      <c r="A179" s="68"/>
      <c r="B179" s="69"/>
      <c r="C179" s="69"/>
      <c r="D179" s="69"/>
      <c r="E179" s="69"/>
      <c r="F179" s="69"/>
      <c r="G179" s="69"/>
      <c r="H179" s="69"/>
      <c r="I179" s="99"/>
      <c r="J179" s="69"/>
      <c r="K179" s="69"/>
      <c r="L179" s="69"/>
      <c r="M179" s="69"/>
      <c r="N179" s="69"/>
      <c r="O179" s="69"/>
      <c r="P179" s="69"/>
      <c r="Q179" s="69"/>
      <c r="R179" s="6"/>
      <c r="S179" s="70"/>
    </row>
    <row r="180" customFormat="false" ht="14.4" hidden="false" customHeight="false" outlineLevel="0" collapsed="false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"/>
      <c r="S180" s="70"/>
    </row>
    <row r="181" customFormat="false" ht="15" hidden="false" customHeight="true" outlineLevel="0" collapsed="false">
      <c r="A181" s="40" t="str">
        <f aca="false">'Planilha Orçamentária Global'!A32</f>
        <v>4.0</v>
      </c>
      <c r="B181" s="41" t="str">
        <f aca="false">'Planilha Orçamentária Global'!D32</f>
        <v>PASSEIO CIMENTADO</v>
      </c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52"/>
      <c r="R181" s="42"/>
      <c r="S181" s="53"/>
    </row>
    <row r="182" customFormat="false" ht="30" hidden="false" customHeight="true" outlineLevel="0" collapsed="false">
      <c r="A182" s="44" t="str">
        <f aca="false">'Planilha Orçamentária Global'!A33</f>
        <v>4.1</v>
      </c>
      <c r="B182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54" t="n">
        <f aca="false">O205</f>
        <v>693.6</v>
      </c>
      <c r="S182" s="47" t="str">
        <f aca="false">'Planilha Orçamentária Global'!E33</f>
        <v>m³</v>
      </c>
    </row>
    <row r="183" customFormat="false" ht="14.4" hidden="false" customHeight="true" outlineLevel="0" collapsed="false">
      <c r="A183" s="13" t="s">
        <v>85</v>
      </c>
      <c r="B183" s="55" t="s">
        <v>86</v>
      </c>
      <c r="C183" s="55"/>
      <c r="D183" s="55"/>
      <c r="E183" s="55"/>
      <c r="F183" s="55"/>
      <c r="G183" s="55"/>
      <c r="H183" s="55"/>
      <c r="I183" s="13" t="s">
        <v>87</v>
      </c>
      <c r="J183" s="13" t="s">
        <v>88</v>
      </c>
      <c r="K183" s="13" t="s">
        <v>89</v>
      </c>
      <c r="L183" s="13" t="s">
        <v>90</v>
      </c>
      <c r="M183" s="13" t="s">
        <v>91</v>
      </c>
      <c r="N183" s="13" t="s">
        <v>92</v>
      </c>
      <c r="O183" s="13" t="s">
        <v>93</v>
      </c>
      <c r="P183" s="13" t="s">
        <v>94</v>
      </c>
      <c r="Q183" s="13" t="s">
        <v>95</v>
      </c>
      <c r="R183" s="13"/>
      <c r="S183" s="13"/>
    </row>
    <row r="184" customFormat="false" ht="14.4" hidden="false" customHeight="true" outlineLevel="0" collapsed="false">
      <c r="A184" s="56"/>
      <c r="B184" s="87" t="s">
        <v>96</v>
      </c>
      <c r="C184" s="87"/>
      <c r="D184" s="87"/>
      <c r="E184" s="87"/>
      <c r="F184" s="87"/>
      <c r="G184" s="87"/>
      <c r="H184" s="87"/>
      <c r="I184" s="58"/>
      <c r="J184" s="61"/>
      <c r="K184" s="58"/>
      <c r="L184" s="61"/>
      <c r="M184" s="58"/>
      <c r="N184" s="62"/>
      <c r="O184" s="88" t="n">
        <f aca="false">'Mem Calc Rua do Sossego'!R73</f>
        <v>21.6</v>
      </c>
      <c r="P184" s="61"/>
      <c r="Q184" s="61" t="str">
        <f aca="false">$Q$15</f>
        <v>Rua do Sossego</v>
      </c>
      <c r="R184" s="61"/>
      <c r="S184" s="61"/>
    </row>
    <row r="185" customFormat="false" ht="15" hidden="false" customHeight="true" outlineLevel="0" collapsed="false">
      <c r="A185" s="73"/>
      <c r="B185" s="89" t="str">
        <f aca="false">B184</f>
        <v>Vide Memória de Calc da Rua</v>
      </c>
      <c r="C185" s="89"/>
      <c r="D185" s="89"/>
      <c r="E185" s="89"/>
      <c r="F185" s="89"/>
      <c r="G185" s="89"/>
      <c r="H185" s="89"/>
      <c r="I185" s="49"/>
      <c r="J185" s="78"/>
      <c r="K185" s="49"/>
      <c r="L185" s="78"/>
      <c r="M185" s="79"/>
      <c r="N185" s="80"/>
      <c r="O185" s="90" t="n">
        <f aca="false">'Mem Calc R São Francisco'!R65</f>
        <v>45</v>
      </c>
      <c r="P185" s="78"/>
      <c r="Q185" s="78" t="str">
        <f aca="false">$Q$16</f>
        <v>Rua São Francisco</v>
      </c>
      <c r="R185" s="78"/>
      <c r="S185" s="78"/>
    </row>
    <row r="186" customFormat="false" ht="15" hidden="false" customHeight="true" outlineLevel="0" collapsed="false">
      <c r="A186" s="73"/>
      <c r="B186" s="89" t="str">
        <f aca="false">B185</f>
        <v>Vide Memória de Calc da Rua</v>
      </c>
      <c r="C186" s="89"/>
      <c r="D186" s="89"/>
      <c r="E186" s="89"/>
      <c r="F186" s="89"/>
      <c r="G186" s="89"/>
      <c r="H186" s="89"/>
      <c r="I186" s="49"/>
      <c r="J186" s="78"/>
      <c r="K186" s="49"/>
      <c r="L186" s="78"/>
      <c r="M186" s="49"/>
      <c r="N186" s="78"/>
      <c r="O186" s="90" t="n">
        <f aca="false">'Mem Calc R sem nome 01'!R66</f>
        <v>12.96</v>
      </c>
      <c r="P186" s="78"/>
      <c r="Q186" s="78" t="str">
        <f aca="false">$Q$17</f>
        <v>Rua Sem Nome 01</v>
      </c>
      <c r="R186" s="78"/>
      <c r="S186" s="78"/>
    </row>
    <row r="187" customFormat="false" ht="14.4" hidden="false" customHeight="true" outlineLevel="0" collapsed="false">
      <c r="A187" s="73"/>
      <c r="B187" s="89" t="str">
        <f aca="false">B186</f>
        <v>Vide Memória de Calc da Rua</v>
      </c>
      <c r="C187" s="89"/>
      <c r="D187" s="89"/>
      <c r="E187" s="89"/>
      <c r="F187" s="89"/>
      <c r="G187" s="89"/>
      <c r="H187" s="89"/>
      <c r="I187" s="49"/>
      <c r="J187" s="78"/>
      <c r="K187" s="49"/>
      <c r="L187" s="78"/>
      <c r="M187" s="49"/>
      <c r="N187" s="78"/>
      <c r="O187" s="90" t="n">
        <f aca="false">'Mem Calc R Maria Zélia'!R64</f>
        <v>42.84</v>
      </c>
      <c r="P187" s="78"/>
      <c r="Q187" s="78" t="str">
        <f aca="false">$Q$18</f>
        <v>Rua Maria Zélia</v>
      </c>
      <c r="R187" s="78"/>
      <c r="S187" s="78"/>
    </row>
    <row r="188" customFormat="false" ht="14.4" hidden="false" customHeight="true" outlineLevel="0" collapsed="false">
      <c r="A188" s="73"/>
      <c r="B188" s="89" t="str">
        <f aca="false">B187</f>
        <v>Vide Memória de Calc da Rua</v>
      </c>
      <c r="C188" s="89"/>
      <c r="D188" s="89"/>
      <c r="E188" s="89"/>
      <c r="F188" s="89"/>
      <c r="G188" s="89"/>
      <c r="H188" s="89"/>
      <c r="I188" s="49"/>
      <c r="J188" s="78"/>
      <c r="K188" s="49"/>
      <c r="L188" s="78"/>
      <c r="M188" s="49"/>
      <c r="N188" s="78"/>
      <c r="O188" s="90" t="n">
        <f aca="false">'Mem Calc R Princesa Isabel'!R66</f>
        <v>40.08</v>
      </c>
      <c r="P188" s="78"/>
      <c r="Q188" s="78" t="str">
        <f aca="false">$Q$19</f>
        <v>Rua Princesa Isabel</v>
      </c>
      <c r="R188" s="78"/>
      <c r="S188" s="78"/>
    </row>
    <row r="189" customFormat="false" ht="14.4" hidden="false" customHeight="true" outlineLevel="0" collapsed="false">
      <c r="A189" s="73"/>
      <c r="B189" s="89" t="str">
        <f aca="false">B188</f>
        <v>Vide Memória de Calc da Rua</v>
      </c>
      <c r="C189" s="89"/>
      <c r="D189" s="89"/>
      <c r="E189" s="89"/>
      <c r="F189" s="89"/>
      <c r="G189" s="89"/>
      <c r="H189" s="89"/>
      <c r="I189" s="49"/>
      <c r="J189" s="78"/>
      <c r="K189" s="49"/>
      <c r="L189" s="78"/>
      <c r="M189" s="49"/>
      <c r="N189" s="78"/>
      <c r="O189" s="90" t="n">
        <f aca="false">'Mem Calc R Sem Nome 02'!R64</f>
        <v>42.72</v>
      </c>
      <c r="P189" s="78"/>
      <c r="Q189" s="78" t="str">
        <f aca="false">$Q$20</f>
        <v>Rua Sem Nome 02</v>
      </c>
      <c r="R189" s="78"/>
      <c r="S189" s="78"/>
    </row>
    <row r="190" customFormat="false" ht="14.4" hidden="false" customHeight="true" outlineLevel="0" collapsed="false">
      <c r="A190" s="73"/>
      <c r="B190" s="89" t="str">
        <f aca="false">B189</f>
        <v>Vide Memória de Calc da Rua</v>
      </c>
      <c r="C190" s="89"/>
      <c r="D190" s="89"/>
      <c r="E190" s="89"/>
      <c r="F190" s="89"/>
      <c r="G190" s="89"/>
      <c r="H190" s="89"/>
      <c r="I190" s="49"/>
      <c r="J190" s="78"/>
      <c r="K190" s="49"/>
      <c r="L190" s="78"/>
      <c r="M190" s="49"/>
      <c r="N190" s="78"/>
      <c r="O190" s="90" t="n">
        <f aca="false">'Mem Calc R Sem Nome 03'!R66</f>
        <v>37.44</v>
      </c>
      <c r="P190" s="78"/>
      <c r="Q190" s="78" t="str">
        <f aca="false">$Q$21</f>
        <v>Rua Sem Nome 03</v>
      </c>
      <c r="R190" s="78"/>
      <c r="S190" s="78"/>
    </row>
    <row r="191" customFormat="false" ht="14.4" hidden="false" customHeight="true" outlineLevel="0" collapsed="false">
      <c r="A191" s="73"/>
      <c r="B191" s="89" t="str">
        <f aca="false">B190</f>
        <v>Vide Memória de Calc da Rua</v>
      </c>
      <c r="C191" s="89"/>
      <c r="D191" s="89"/>
      <c r="E191" s="89"/>
      <c r="F191" s="89"/>
      <c r="G191" s="89"/>
      <c r="H191" s="89"/>
      <c r="I191" s="49"/>
      <c r="J191" s="78"/>
      <c r="K191" s="49"/>
      <c r="L191" s="78"/>
      <c r="M191" s="49"/>
      <c r="N191" s="78"/>
      <c r="O191" s="90" t="n">
        <f aca="false">'Mem Calc R Sem Nome 04'!R65</f>
        <v>18.36</v>
      </c>
      <c r="P191" s="78"/>
      <c r="Q191" s="78" t="str">
        <f aca="false">$Q$22</f>
        <v>Rua  Sem nome 04</v>
      </c>
      <c r="R191" s="78"/>
      <c r="S191" s="78"/>
    </row>
    <row r="192" customFormat="false" ht="14.4" hidden="false" customHeight="true" outlineLevel="0" collapsed="false">
      <c r="A192" s="73"/>
      <c r="B192" s="89" t="str">
        <f aca="false">B191</f>
        <v>Vide Memória de Calc da Rua</v>
      </c>
      <c r="C192" s="89"/>
      <c r="D192" s="89"/>
      <c r="E192" s="89"/>
      <c r="F192" s="89"/>
      <c r="G192" s="89"/>
      <c r="H192" s="89"/>
      <c r="I192" s="49"/>
      <c r="J192" s="78"/>
      <c r="K192" s="49"/>
      <c r="L192" s="78"/>
      <c r="M192" s="49"/>
      <c r="N192" s="78"/>
      <c r="O192" s="90" t="n">
        <f aca="false">'Mem Calc R Sem Nome 05'!R65</f>
        <v>28.08</v>
      </c>
      <c r="P192" s="78"/>
      <c r="Q192" s="78" t="str">
        <f aca="false">$Q$23</f>
        <v>Rua Sem Nome 05</v>
      </c>
      <c r="R192" s="78"/>
      <c r="S192" s="78"/>
    </row>
    <row r="193" customFormat="false" ht="14.4" hidden="false" customHeight="true" outlineLevel="0" collapsed="false">
      <c r="A193" s="73"/>
      <c r="B193" s="89" t="str">
        <f aca="false">B192</f>
        <v>Vide Memória de Calc da Rua</v>
      </c>
      <c r="C193" s="89"/>
      <c r="D193" s="89"/>
      <c r="E193" s="89"/>
      <c r="F193" s="89"/>
      <c r="G193" s="89"/>
      <c r="H193" s="89"/>
      <c r="I193" s="49"/>
      <c r="J193" s="78"/>
      <c r="K193" s="49"/>
      <c r="L193" s="78"/>
      <c r="M193" s="49"/>
      <c r="N193" s="78"/>
      <c r="O193" s="90" t="n">
        <f aca="false">'Mem Calc R Aderval Pereira'!R66</f>
        <v>32.64</v>
      </c>
      <c r="P193" s="78"/>
      <c r="Q193" s="78" t="str">
        <f aca="false">$Q$24</f>
        <v>Rua Aderval Pereira</v>
      </c>
      <c r="R193" s="78"/>
      <c r="S193" s="78"/>
    </row>
    <row r="194" customFormat="false" ht="14.4" hidden="false" customHeight="true" outlineLevel="0" collapsed="false">
      <c r="A194" s="73"/>
      <c r="B194" s="89" t="str">
        <f aca="false">B193</f>
        <v>Vide Memória de Calc da Rua</v>
      </c>
      <c r="C194" s="89"/>
      <c r="D194" s="89"/>
      <c r="E194" s="89"/>
      <c r="F194" s="89"/>
      <c r="G194" s="89"/>
      <c r="H194" s="89"/>
      <c r="I194" s="49"/>
      <c r="J194" s="78"/>
      <c r="K194" s="49"/>
      <c r="L194" s="78"/>
      <c r="M194" s="49"/>
      <c r="N194" s="78"/>
      <c r="O194" s="90" t="n">
        <f aca="false">'Mem Calc R Mª Oliveira P.'!R65</f>
        <v>22.8</v>
      </c>
      <c r="P194" s="78"/>
      <c r="Q194" s="78" t="str">
        <f aca="false">$Q$25</f>
        <v>Rua Mª Oliveira P.</v>
      </c>
      <c r="R194" s="78"/>
      <c r="S194" s="78"/>
    </row>
    <row r="195" customFormat="false" ht="14.4" hidden="false" customHeight="true" outlineLevel="0" collapsed="false">
      <c r="A195" s="73"/>
      <c r="B195" s="89" t="str">
        <f aca="false">B194</f>
        <v>Vide Memória de Calc da Rua</v>
      </c>
      <c r="C195" s="89"/>
      <c r="D195" s="89"/>
      <c r="E195" s="89"/>
      <c r="F195" s="89"/>
      <c r="G195" s="89"/>
      <c r="H195" s="89"/>
      <c r="I195" s="49"/>
      <c r="J195" s="78"/>
      <c r="K195" s="49"/>
      <c r="L195" s="78"/>
      <c r="M195" s="49"/>
      <c r="N195" s="78"/>
      <c r="O195" s="90" t="n">
        <f aca="false">'Mem Calc R João Lourenço'!R66</f>
        <v>12.84</v>
      </c>
      <c r="P195" s="78"/>
      <c r="Q195" s="78" t="str">
        <f aca="false">$Q$26</f>
        <v>Rua João Lourenço</v>
      </c>
      <c r="R195" s="78"/>
      <c r="S195" s="78"/>
    </row>
    <row r="196" customFormat="false" ht="14.4" hidden="false" customHeight="true" outlineLevel="0" collapsed="false">
      <c r="A196" s="73"/>
      <c r="B196" s="89" t="str">
        <f aca="false">B195</f>
        <v>Vide Memória de Calc da Rua</v>
      </c>
      <c r="C196" s="89"/>
      <c r="D196" s="89"/>
      <c r="E196" s="89"/>
      <c r="F196" s="89"/>
      <c r="G196" s="89"/>
      <c r="H196" s="89"/>
      <c r="I196" s="49"/>
      <c r="J196" s="78"/>
      <c r="K196" s="49"/>
      <c r="L196" s="78"/>
      <c r="M196" s="49"/>
      <c r="N196" s="78"/>
      <c r="O196" s="90" t="n">
        <f aca="false">'Mem Calc R Sem Nome 06'!R67</f>
        <v>56.76</v>
      </c>
      <c r="P196" s="78"/>
      <c r="Q196" s="78" t="str">
        <f aca="false">$Q$27</f>
        <v>Rua Sem Nome 06</v>
      </c>
      <c r="R196" s="78"/>
      <c r="S196" s="78"/>
    </row>
    <row r="197" customFormat="false" ht="14.4" hidden="false" customHeight="true" outlineLevel="0" collapsed="false">
      <c r="A197" s="73"/>
      <c r="B197" s="89" t="str">
        <f aca="false">B196</f>
        <v>Vide Memória de Calc da Rua</v>
      </c>
      <c r="C197" s="89"/>
      <c r="D197" s="89"/>
      <c r="E197" s="89"/>
      <c r="F197" s="89"/>
      <c r="G197" s="89"/>
      <c r="H197" s="89"/>
      <c r="I197" s="49"/>
      <c r="J197" s="78"/>
      <c r="K197" s="49"/>
      <c r="L197" s="78"/>
      <c r="M197" s="49"/>
      <c r="N197" s="78"/>
      <c r="O197" s="90" t="n">
        <f aca="false">'Mem Calc R Pedro Galdino'!R65</f>
        <v>21.12</v>
      </c>
      <c r="P197" s="78"/>
      <c r="Q197" s="78" t="str">
        <f aca="false">$Q$28</f>
        <v>Rua Pedro Galdino</v>
      </c>
      <c r="R197" s="78"/>
      <c r="S197" s="78"/>
    </row>
    <row r="198" customFormat="false" ht="14.4" hidden="false" customHeight="true" outlineLevel="0" collapsed="false">
      <c r="A198" s="73"/>
      <c r="B198" s="89" t="str">
        <f aca="false">B197</f>
        <v>Vide Memória de Calc da Rua</v>
      </c>
      <c r="C198" s="89"/>
      <c r="D198" s="89"/>
      <c r="E198" s="89"/>
      <c r="F198" s="89"/>
      <c r="G198" s="89"/>
      <c r="H198" s="89"/>
      <c r="I198" s="49"/>
      <c r="J198" s="78"/>
      <c r="K198" s="49"/>
      <c r="L198" s="78"/>
      <c r="M198" s="49"/>
      <c r="N198" s="78"/>
      <c r="O198" s="90" t="n">
        <f aca="false">'Mem Calc R do Camarão'!R66</f>
        <v>7.8</v>
      </c>
      <c r="P198" s="78"/>
      <c r="Q198" s="78" t="str">
        <f aca="false">$Q$29</f>
        <v>Rua do Camarão</v>
      </c>
      <c r="R198" s="78"/>
      <c r="S198" s="78"/>
    </row>
    <row r="199" customFormat="false" ht="14.4" hidden="false" customHeight="true" outlineLevel="0" collapsed="false">
      <c r="A199" s="73"/>
      <c r="B199" s="89" t="str">
        <f aca="false">B198</f>
        <v>Vide Memória de Calc da Rua</v>
      </c>
      <c r="C199" s="89"/>
      <c r="D199" s="89"/>
      <c r="E199" s="89"/>
      <c r="F199" s="89"/>
      <c r="G199" s="89"/>
      <c r="H199" s="89"/>
      <c r="I199" s="49"/>
      <c r="J199" s="78"/>
      <c r="K199" s="49"/>
      <c r="L199" s="78"/>
      <c r="M199" s="49"/>
      <c r="N199" s="78"/>
      <c r="O199" s="90" t="n">
        <f aca="false">'Mem Calc R 01 Loteamento'!R66</f>
        <v>96.48</v>
      </c>
      <c r="P199" s="78"/>
      <c r="Q199" s="78" t="str">
        <f aca="false">$Q$30</f>
        <v>Rua 01 Loteamento</v>
      </c>
      <c r="R199" s="78"/>
      <c r="S199" s="78"/>
    </row>
    <row r="200" customFormat="false" ht="14.4" hidden="false" customHeight="true" outlineLevel="0" collapsed="false">
      <c r="A200" s="73"/>
      <c r="B200" s="89" t="str">
        <f aca="false">B199</f>
        <v>Vide Memória de Calc da Rua</v>
      </c>
      <c r="C200" s="89"/>
      <c r="D200" s="89"/>
      <c r="E200" s="89"/>
      <c r="F200" s="89"/>
      <c r="G200" s="89"/>
      <c r="H200" s="89"/>
      <c r="I200" s="49"/>
      <c r="J200" s="78"/>
      <c r="K200" s="49"/>
      <c r="L200" s="78"/>
      <c r="M200" s="49"/>
      <c r="N200" s="78"/>
      <c r="O200" s="90" t="n">
        <f aca="false">'Mem Calc R 02 Loteamento'!R66</f>
        <v>33.96</v>
      </c>
      <c r="P200" s="78"/>
      <c r="Q200" s="78" t="str">
        <f aca="false">$Q$31</f>
        <v>Rua 02 Loteamento</v>
      </c>
      <c r="R200" s="78"/>
      <c r="S200" s="78"/>
    </row>
    <row r="201" customFormat="false" ht="14.4" hidden="false" customHeight="true" outlineLevel="0" collapsed="false">
      <c r="A201" s="73"/>
      <c r="B201" s="89" t="str">
        <f aca="false">B200</f>
        <v>Vide Memória de Calc da Rua</v>
      </c>
      <c r="C201" s="89"/>
      <c r="D201" s="89"/>
      <c r="E201" s="89"/>
      <c r="F201" s="89"/>
      <c r="G201" s="89"/>
      <c r="H201" s="89"/>
      <c r="I201" s="49"/>
      <c r="J201" s="78"/>
      <c r="K201" s="49"/>
      <c r="L201" s="78"/>
      <c r="M201" s="49"/>
      <c r="N201" s="78"/>
      <c r="O201" s="90" t="n">
        <f aca="false">'Mem Calc R 03 Loteamento'!R65</f>
        <v>32.04</v>
      </c>
      <c r="P201" s="78"/>
      <c r="Q201" s="78" t="str">
        <f aca="false">$Q$32</f>
        <v>Rua 03 Loteamento</v>
      </c>
      <c r="R201" s="78"/>
      <c r="S201" s="78"/>
    </row>
    <row r="202" customFormat="false" ht="14.4" hidden="false" customHeight="true" outlineLevel="0" collapsed="false">
      <c r="A202" s="73"/>
      <c r="B202" s="89" t="str">
        <f aca="false">B201</f>
        <v>Vide Memória de Calc da Rua</v>
      </c>
      <c r="C202" s="89"/>
      <c r="D202" s="89"/>
      <c r="E202" s="89"/>
      <c r="F202" s="89"/>
      <c r="G202" s="89"/>
      <c r="H202" s="89"/>
      <c r="I202" s="49"/>
      <c r="J202" s="78"/>
      <c r="K202" s="49"/>
      <c r="L202" s="78"/>
      <c r="M202" s="49"/>
      <c r="N202" s="78"/>
      <c r="O202" s="90" t="n">
        <f aca="false">'Mem Calc R 04 Loteamento'!R64</f>
        <v>30.96</v>
      </c>
      <c r="P202" s="78"/>
      <c r="Q202" s="78" t="str">
        <f aca="false">$Q$33</f>
        <v>Rua 04 Loteamento</v>
      </c>
      <c r="R202" s="78"/>
      <c r="S202" s="78"/>
    </row>
    <row r="203" customFormat="false" ht="14.4" hidden="false" customHeight="true" outlineLevel="0" collapsed="false">
      <c r="A203" s="73"/>
      <c r="B203" s="89" t="str">
        <f aca="false">B202</f>
        <v>Vide Memória de Calc da Rua</v>
      </c>
      <c r="C203" s="89"/>
      <c r="D203" s="89"/>
      <c r="E203" s="89"/>
      <c r="F203" s="89"/>
      <c r="G203" s="89"/>
      <c r="H203" s="89"/>
      <c r="I203" s="49"/>
      <c r="J203" s="78"/>
      <c r="K203" s="49"/>
      <c r="L203" s="78"/>
      <c r="M203" s="49"/>
      <c r="N203" s="78"/>
      <c r="O203" s="90" t="n">
        <f aca="false">'Mem Calc R 05 Loteamento'!R65</f>
        <v>29.16</v>
      </c>
      <c r="P203" s="78"/>
      <c r="Q203" s="78" t="str">
        <f aca="false">$Q$34</f>
        <v>Rua 05 Loteamento</v>
      </c>
      <c r="R203" s="78"/>
      <c r="S203" s="78"/>
    </row>
    <row r="204" customFormat="false" ht="14.4" hidden="false" customHeight="true" outlineLevel="0" collapsed="false">
      <c r="A204" s="73"/>
      <c r="B204" s="89" t="str">
        <f aca="false">B203</f>
        <v>Vide Memória de Calc da Rua</v>
      </c>
      <c r="C204" s="89"/>
      <c r="D204" s="89"/>
      <c r="E204" s="89"/>
      <c r="F204" s="89"/>
      <c r="G204" s="89"/>
      <c r="H204" s="89"/>
      <c r="I204" s="49"/>
      <c r="J204" s="78"/>
      <c r="K204" s="49"/>
      <c r="L204" s="78"/>
      <c r="M204" s="49"/>
      <c r="N204" s="78"/>
      <c r="O204" s="90" t="n">
        <f aca="false">'Mem Calc R 06 Loteamento'!R64</f>
        <v>27.96</v>
      </c>
      <c r="P204" s="78"/>
      <c r="Q204" s="78" t="str">
        <f aca="false">$Q$35</f>
        <v>Rua 06 Loteamento</v>
      </c>
      <c r="R204" s="78"/>
      <c r="S204" s="78"/>
    </row>
    <row r="205" customFormat="false" ht="14.4" hidden="false" customHeight="false" outlineLevel="0" collapsed="false">
      <c r="A205" s="63" t="n">
        <f aca="false">SUM(A184:A188)</f>
        <v>0</v>
      </c>
      <c r="B205" s="64"/>
      <c r="C205" s="64"/>
      <c r="D205" s="64"/>
      <c r="E205" s="64"/>
      <c r="F205" s="64"/>
      <c r="G205" s="64"/>
      <c r="H205" s="64"/>
      <c r="I205" s="65" t="n">
        <f aca="false">SUM(I184:I188)</f>
        <v>0</v>
      </c>
      <c r="J205" s="65"/>
      <c r="K205" s="65"/>
      <c r="L205" s="65"/>
      <c r="M205" s="65"/>
      <c r="N205" s="65" t="n">
        <f aca="false">SUM(N184:N188)</f>
        <v>0</v>
      </c>
      <c r="O205" s="65" t="n">
        <f aca="false">TRUNC(SUM(O184:O204),2)</f>
        <v>693.6</v>
      </c>
      <c r="P205" s="65" t="n">
        <f aca="false">SUM(P184:P188)</f>
        <v>0</v>
      </c>
      <c r="Q205" s="64"/>
      <c r="R205" s="66"/>
      <c r="S205" s="67"/>
    </row>
    <row r="206" customFormat="false" ht="14.4" hidden="false" customHeight="false" outlineLevel="0" collapsed="false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100"/>
      <c r="P206" s="69"/>
      <c r="Q206" s="69"/>
      <c r="R206" s="6"/>
      <c r="S206" s="70"/>
    </row>
    <row r="207" customFormat="false" ht="14.4" hidden="false" customHeight="false" outlineLevel="0" collapsed="false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"/>
      <c r="S207" s="70"/>
    </row>
    <row r="208" customFormat="false" ht="15" hidden="false" customHeight="true" outlineLevel="0" collapsed="false">
      <c r="A208" s="44" t="str">
        <f aca="false">'Planilha Orçamentária Global'!A34</f>
        <v>4.2</v>
      </c>
      <c r="B208" s="45" t="str">
        <f aca="false">'Planilha Orçamentária Global'!D34</f>
        <v>Junta plastica de dilatacao para pisos, cor cinza, 27 x 3 mm (altura x espessura) a cada 1,50m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54" t="n">
        <f aca="false">I231</f>
        <v>9273.2</v>
      </c>
      <c r="S208" s="47" t="str">
        <f aca="false">'Planilha Orçamentária Global'!E34</f>
        <v>m</v>
      </c>
    </row>
    <row r="209" customFormat="false" ht="15" hidden="false" customHeight="true" outlineLevel="0" collapsed="false">
      <c r="A209" s="13" t="s">
        <v>85</v>
      </c>
      <c r="B209" s="55" t="s">
        <v>86</v>
      </c>
      <c r="C209" s="55"/>
      <c r="D209" s="55"/>
      <c r="E209" s="55"/>
      <c r="F209" s="55"/>
      <c r="G209" s="55"/>
      <c r="H209" s="55"/>
      <c r="I209" s="13" t="s">
        <v>87</v>
      </c>
      <c r="J209" s="13" t="s">
        <v>88</v>
      </c>
      <c r="K209" s="13" t="s">
        <v>89</v>
      </c>
      <c r="L209" s="13" t="s">
        <v>90</v>
      </c>
      <c r="M209" s="13" t="s">
        <v>91</v>
      </c>
      <c r="N209" s="13" t="s">
        <v>92</v>
      </c>
      <c r="O209" s="13" t="s">
        <v>93</v>
      </c>
      <c r="P209" s="13" t="s">
        <v>94</v>
      </c>
      <c r="Q209" s="13" t="s">
        <v>95</v>
      </c>
      <c r="R209" s="13"/>
      <c r="S209" s="13"/>
    </row>
    <row r="210" customFormat="false" ht="15" hidden="false" customHeight="true" outlineLevel="0" collapsed="false">
      <c r="A210" s="56"/>
      <c r="B210" s="87" t="s">
        <v>96</v>
      </c>
      <c r="C210" s="87"/>
      <c r="D210" s="87"/>
      <c r="E210" s="87"/>
      <c r="F210" s="87"/>
      <c r="G210" s="87"/>
      <c r="H210" s="87"/>
      <c r="I210" s="88" t="n">
        <f aca="false">'Mem Calc Rua do Sossego'!R79</f>
        <v>289.2</v>
      </c>
      <c r="J210" s="61"/>
      <c r="K210" s="58"/>
      <c r="L210" s="61"/>
      <c r="M210" s="58"/>
      <c r="N210" s="62"/>
      <c r="O210" s="58"/>
      <c r="P210" s="61"/>
      <c r="Q210" s="61" t="str">
        <f aca="false">$Q$15</f>
        <v>Rua do Sossego</v>
      </c>
      <c r="R210" s="61"/>
      <c r="S210" s="61"/>
    </row>
    <row r="211" customFormat="false" ht="14.4" hidden="false" customHeight="false" outlineLevel="0" collapsed="false">
      <c r="A211" s="73"/>
      <c r="B211" s="89" t="str">
        <f aca="false">B210</f>
        <v>Vide Memória de Calc da Rua</v>
      </c>
      <c r="C211" s="89"/>
      <c r="D211" s="89"/>
      <c r="E211" s="89"/>
      <c r="F211" s="89"/>
      <c r="G211" s="89"/>
      <c r="H211" s="89"/>
      <c r="I211" s="90" t="n">
        <f aca="false">'Mem Calc R São Francisco'!R71</f>
        <v>601.2</v>
      </c>
      <c r="J211" s="78"/>
      <c r="K211" s="49"/>
      <c r="L211" s="78"/>
      <c r="M211" s="79"/>
      <c r="N211" s="80"/>
      <c r="O211" s="49"/>
      <c r="P211" s="78"/>
      <c r="Q211" s="78" t="str">
        <f aca="false">$Q$16</f>
        <v>Rua São Francisco</v>
      </c>
      <c r="R211" s="78"/>
      <c r="S211" s="78"/>
    </row>
    <row r="212" customFormat="false" ht="14.4" hidden="false" customHeight="false" outlineLevel="0" collapsed="false">
      <c r="A212" s="73"/>
      <c r="B212" s="89" t="str">
        <f aca="false">B211</f>
        <v>Vide Memória de Calc da Rua</v>
      </c>
      <c r="C212" s="89"/>
      <c r="D212" s="89"/>
      <c r="E212" s="89"/>
      <c r="F212" s="89"/>
      <c r="G212" s="89"/>
      <c r="H212" s="89"/>
      <c r="I212" s="90" t="n">
        <f aca="false">'Mem Calc R sem nome 01'!R72</f>
        <v>174</v>
      </c>
      <c r="J212" s="78"/>
      <c r="K212" s="49"/>
      <c r="L212" s="78"/>
      <c r="M212" s="49"/>
      <c r="N212" s="78"/>
      <c r="O212" s="49"/>
      <c r="P212" s="78"/>
      <c r="Q212" s="78" t="str">
        <f aca="false">$Q$17</f>
        <v>Rua Sem Nome 01</v>
      </c>
      <c r="R212" s="78"/>
      <c r="S212" s="78"/>
    </row>
    <row r="213" customFormat="false" ht="14.4" hidden="false" customHeight="false" outlineLevel="0" collapsed="false">
      <c r="A213" s="73"/>
      <c r="B213" s="89" t="str">
        <f aca="false">B212</f>
        <v>Vide Memória de Calc da Rua</v>
      </c>
      <c r="C213" s="89"/>
      <c r="D213" s="89"/>
      <c r="E213" s="89"/>
      <c r="F213" s="89"/>
      <c r="G213" s="89"/>
      <c r="H213" s="89"/>
      <c r="I213" s="90" t="n">
        <f aca="false">'Mem Calc R Maria Zélia'!R70</f>
        <v>572.4</v>
      </c>
      <c r="J213" s="78"/>
      <c r="K213" s="49"/>
      <c r="L213" s="78"/>
      <c r="M213" s="49"/>
      <c r="N213" s="78"/>
      <c r="O213" s="49"/>
      <c r="P213" s="78"/>
      <c r="Q213" s="78" t="str">
        <f aca="false">$Q$18</f>
        <v>Rua Maria Zélia</v>
      </c>
      <c r="R213" s="78"/>
      <c r="S213" s="78"/>
    </row>
    <row r="214" customFormat="false" ht="14.4" hidden="false" customHeight="false" outlineLevel="0" collapsed="false">
      <c r="A214" s="73"/>
      <c r="B214" s="89" t="str">
        <f aca="false">B213</f>
        <v>Vide Memória de Calc da Rua</v>
      </c>
      <c r="C214" s="89"/>
      <c r="D214" s="89"/>
      <c r="E214" s="89"/>
      <c r="F214" s="89"/>
      <c r="G214" s="89"/>
      <c r="H214" s="89"/>
      <c r="I214" s="90" t="n">
        <f aca="false">'Mem Calc R Princesa Isabel'!R72</f>
        <v>535.6</v>
      </c>
      <c r="J214" s="78"/>
      <c r="K214" s="49"/>
      <c r="L214" s="78"/>
      <c r="M214" s="49"/>
      <c r="N214" s="78"/>
      <c r="O214" s="49"/>
      <c r="P214" s="78"/>
      <c r="Q214" s="78" t="str">
        <f aca="false">$Q$19</f>
        <v>Rua Princesa Isabel</v>
      </c>
      <c r="R214" s="78"/>
      <c r="S214" s="78"/>
    </row>
    <row r="215" customFormat="false" ht="14.4" hidden="false" customHeight="true" outlineLevel="0" collapsed="false">
      <c r="A215" s="73"/>
      <c r="B215" s="89" t="str">
        <f aca="false">B214</f>
        <v>Vide Memória de Calc da Rua</v>
      </c>
      <c r="C215" s="89"/>
      <c r="D215" s="89"/>
      <c r="E215" s="89"/>
      <c r="F215" s="89"/>
      <c r="G215" s="89"/>
      <c r="H215" s="89"/>
      <c r="I215" s="90" t="n">
        <f aca="false">'Mem Calc R Sem Nome 02'!R70</f>
        <v>570.8</v>
      </c>
      <c r="J215" s="78"/>
      <c r="K215" s="49"/>
      <c r="L215" s="78"/>
      <c r="M215" s="49"/>
      <c r="N215" s="78"/>
      <c r="O215" s="49"/>
      <c r="P215" s="78"/>
      <c r="Q215" s="78" t="str">
        <f aca="false">$Q$20</f>
        <v>Rua Sem Nome 02</v>
      </c>
      <c r="R215" s="78"/>
      <c r="S215" s="78"/>
    </row>
    <row r="216" customFormat="false" ht="14.4" hidden="false" customHeight="true" outlineLevel="0" collapsed="false">
      <c r="A216" s="73"/>
      <c r="B216" s="89" t="str">
        <f aca="false">B215</f>
        <v>Vide Memória de Calc da Rua</v>
      </c>
      <c r="C216" s="89"/>
      <c r="D216" s="89"/>
      <c r="E216" s="89"/>
      <c r="F216" s="89"/>
      <c r="G216" s="89"/>
      <c r="H216" s="89"/>
      <c r="I216" s="90" t="n">
        <f aca="false">'Mem Calc R Sem Nome 03'!R72</f>
        <v>500.4</v>
      </c>
      <c r="J216" s="78"/>
      <c r="K216" s="49"/>
      <c r="L216" s="78"/>
      <c r="M216" s="49"/>
      <c r="N216" s="78"/>
      <c r="O216" s="49"/>
      <c r="P216" s="78"/>
      <c r="Q216" s="78" t="str">
        <f aca="false">$Q$21</f>
        <v>Rua Sem Nome 03</v>
      </c>
      <c r="R216" s="78"/>
      <c r="S216" s="78"/>
    </row>
    <row r="217" customFormat="false" ht="14.4" hidden="false" customHeight="true" outlineLevel="0" collapsed="false">
      <c r="A217" s="73"/>
      <c r="B217" s="89" t="str">
        <f aca="false">B216</f>
        <v>Vide Memória de Calc da Rua</v>
      </c>
      <c r="C217" s="89"/>
      <c r="D217" s="89"/>
      <c r="E217" s="89"/>
      <c r="F217" s="89"/>
      <c r="G217" s="89"/>
      <c r="H217" s="89"/>
      <c r="I217" s="90" t="n">
        <f aca="false">'Mem Calc R Sem Nome 04'!R71</f>
        <v>246</v>
      </c>
      <c r="J217" s="78"/>
      <c r="K217" s="49"/>
      <c r="L217" s="78"/>
      <c r="M217" s="49"/>
      <c r="N217" s="78"/>
      <c r="O217" s="49"/>
      <c r="P217" s="78"/>
      <c r="Q217" s="78" t="str">
        <f aca="false">$Q$22</f>
        <v>Rua  Sem nome 04</v>
      </c>
      <c r="R217" s="78"/>
      <c r="S217" s="78"/>
    </row>
    <row r="218" customFormat="false" ht="14.4" hidden="false" customHeight="true" outlineLevel="0" collapsed="false">
      <c r="A218" s="73"/>
      <c r="B218" s="89" t="str">
        <f aca="false">B217</f>
        <v>Vide Memória de Calc da Rua</v>
      </c>
      <c r="C218" s="89"/>
      <c r="D218" s="89"/>
      <c r="E218" s="89"/>
      <c r="F218" s="89"/>
      <c r="G218" s="89"/>
      <c r="H218" s="89"/>
      <c r="I218" s="90" t="n">
        <f aca="false">'Mem Calc R Sem Nome 05'!R71</f>
        <v>375.6</v>
      </c>
      <c r="J218" s="78"/>
      <c r="K218" s="49"/>
      <c r="L218" s="78"/>
      <c r="M218" s="49"/>
      <c r="N218" s="78"/>
      <c r="O218" s="49"/>
      <c r="P218" s="78"/>
      <c r="Q218" s="78" t="str">
        <f aca="false">$Q$23</f>
        <v>Rua Sem Nome 05</v>
      </c>
      <c r="R218" s="78"/>
      <c r="S218" s="78"/>
    </row>
    <row r="219" customFormat="false" ht="14.4" hidden="false" customHeight="true" outlineLevel="0" collapsed="false">
      <c r="A219" s="73"/>
      <c r="B219" s="89" t="str">
        <f aca="false">B218</f>
        <v>Vide Memória de Calc da Rua</v>
      </c>
      <c r="C219" s="89"/>
      <c r="D219" s="89"/>
      <c r="E219" s="89"/>
      <c r="F219" s="89"/>
      <c r="G219" s="89"/>
      <c r="H219" s="89"/>
      <c r="I219" s="90" t="n">
        <f aca="false">'Mem Calc R Aderval Pereira'!R72</f>
        <v>436.4</v>
      </c>
      <c r="J219" s="78"/>
      <c r="K219" s="49"/>
      <c r="L219" s="78"/>
      <c r="M219" s="49"/>
      <c r="N219" s="78"/>
      <c r="O219" s="49"/>
      <c r="P219" s="78"/>
      <c r="Q219" s="78" t="str">
        <f aca="false">$Q$24</f>
        <v>Rua Aderval Pereira</v>
      </c>
      <c r="R219" s="78"/>
      <c r="S219" s="78"/>
    </row>
    <row r="220" customFormat="false" ht="14.4" hidden="false" customHeight="true" outlineLevel="0" collapsed="false">
      <c r="A220" s="73"/>
      <c r="B220" s="89" t="str">
        <f aca="false">B219</f>
        <v>Vide Memória de Calc da Rua</v>
      </c>
      <c r="C220" s="89"/>
      <c r="D220" s="89"/>
      <c r="E220" s="89"/>
      <c r="F220" s="89"/>
      <c r="G220" s="89"/>
      <c r="H220" s="89"/>
      <c r="I220" s="90" t="n">
        <f aca="false">'Mem Calc R Mª Oliveira P.'!R71</f>
        <v>305.2</v>
      </c>
      <c r="J220" s="78"/>
      <c r="K220" s="49"/>
      <c r="L220" s="78"/>
      <c r="M220" s="49"/>
      <c r="N220" s="78"/>
      <c r="O220" s="49"/>
      <c r="P220" s="78"/>
      <c r="Q220" s="78" t="str">
        <f aca="false">$Q$25</f>
        <v>Rua Mª Oliveira P.</v>
      </c>
      <c r="R220" s="78"/>
      <c r="S220" s="78"/>
    </row>
    <row r="221" customFormat="false" ht="14.4" hidden="false" customHeight="true" outlineLevel="0" collapsed="false">
      <c r="A221" s="73"/>
      <c r="B221" s="89" t="str">
        <f aca="false">B220</f>
        <v>Vide Memória de Calc da Rua</v>
      </c>
      <c r="C221" s="89"/>
      <c r="D221" s="89"/>
      <c r="E221" s="89"/>
      <c r="F221" s="89"/>
      <c r="G221" s="89"/>
      <c r="H221" s="89"/>
      <c r="I221" s="90" t="n">
        <f aca="false">'Mem Calc R João Lourenço'!R72</f>
        <v>172.4</v>
      </c>
      <c r="J221" s="78"/>
      <c r="K221" s="49"/>
      <c r="L221" s="78"/>
      <c r="M221" s="49"/>
      <c r="N221" s="78"/>
      <c r="O221" s="49"/>
      <c r="P221" s="78"/>
      <c r="Q221" s="78" t="str">
        <f aca="false">$Q$26</f>
        <v>Rua João Lourenço</v>
      </c>
      <c r="R221" s="78"/>
      <c r="S221" s="78"/>
    </row>
    <row r="222" customFormat="false" ht="14.4" hidden="false" customHeight="true" outlineLevel="0" collapsed="false">
      <c r="A222" s="73"/>
      <c r="B222" s="89" t="str">
        <f aca="false">B221</f>
        <v>Vide Memória de Calc da Rua</v>
      </c>
      <c r="C222" s="89"/>
      <c r="D222" s="89"/>
      <c r="E222" s="89"/>
      <c r="F222" s="89"/>
      <c r="G222" s="89"/>
      <c r="H222" s="89"/>
      <c r="I222" s="90" t="n">
        <f aca="false">'Mem Calc R Sem Nome 06'!R73</f>
        <v>758</v>
      </c>
      <c r="J222" s="78"/>
      <c r="K222" s="49"/>
      <c r="L222" s="78"/>
      <c r="M222" s="49"/>
      <c r="N222" s="78"/>
      <c r="O222" s="49"/>
      <c r="P222" s="78"/>
      <c r="Q222" s="78" t="str">
        <f aca="false">$Q$27</f>
        <v>Rua Sem Nome 06</v>
      </c>
      <c r="R222" s="78"/>
      <c r="S222" s="78"/>
    </row>
    <row r="223" customFormat="false" ht="14.4" hidden="false" customHeight="true" outlineLevel="0" collapsed="false">
      <c r="A223" s="73"/>
      <c r="B223" s="89" t="str">
        <f aca="false">B222</f>
        <v>Vide Memória de Calc da Rua</v>
      </c>
      <c r="C223" s="89"/>
      <c r="D223" s="89"/>
      <c r="E223" s="89"/>
      <c r="F223" s="89"/>
      <c r="G223" s="89"/>
      <c r="H223" s="89"/>
      <c r="I223" s="90" t="n">
        <f aca="false">'Mem Calc R Pedro Galdino'!R71</f>
        <v>282.8</v>
      </c>
      <c r="J223" s="78"/>
      <c r="K223" s="49"/>
      <c r="L223" s="78"/>
      <c r="M223" s="49"/>
      <c r="N223" s="78"/>
      <c r="O223" s="49"/>
      <c r="P223" s="78"/>
      <c r="Q223" s="78" t="str">
        <f aca="false">$Q$28</f>
        <v>Rua Pedro Galdino</v>
      </c>
      <c r="R223" s="78"/>
      <c r="S223" s="78"/>
    </row>
    <row r="224" customFormat="false" ht="14.4" hidden="false" customHeight="true" outlineLevel="0" collapsed="false">
      <c r="A224" s="73"/>
      <c r="B224" s="89" t="str">
        <f aca="false">B223</f>
        <v>Vide Memória de Calc da Rua</v>
      </c>
      <c r="C224" s="89"/>
      <c r="D224" s="89"/>
      <c r="E224" s="89"/>
      <c r="F224" s="89"/>
      <c r="G224" s="89"/>
      <c r="H224" s="89"/>
      <c r="I224" s="90" t="n">
        <f aca="false">'Mem Calc R do Camarão'!R72</f>
        <v>105.2</v>
      </c>
      <c r="J224" s="78"/>
      <c r="K224" s="49"/>
      <c r="L224" s="78"/>
      <c r="M224" s="49"/>
      <c r="N224" s="78"/>
      <c r="O224" s="49"/>
      <c r="P224" s="78"/>
      <c r="Q224" s="78" t="str">
        <f aca="false">$Q$29</f>
        <v>Rua do Camarão</v>
      </c>
      <c r="R224" s="78"/>
      <c r="S224" s="78"/>
    </row>
    <row r="225" customFormat="false" ht="14.4" hidden="false" customHeight="true" outlineLevel="0" collapsed="false">
      <c r="A225" s="73"/>
      <c r="B225" s="89" t="str">
        <f aca="false">B224</f>
        <v>Vide Memória de Calc da Rua</v>
      </c>
      <c r="C225" s="89"/>
      <c r="D225" s="89"/>
      <c r="E225" s="89"/>
      <c r="F225" s="89"/>
      <c r="G225" s="89"/>
      <c r="H225" s="89"/>
      <c r="I225" s="90" t="n">
        <f aca="false">'Mem Calc R 01 Loteamento'!R72</f>
        <v>1287.6</v>
      </c>
      <c r="J225" s="78"/>
      <c r="K225" s="49"/>
      <c r="L225" s="78"/>
      <c r="M225" s="49"/>
      <c r="N225" s="78"/>
      <c r="O225" s="49"/>
      <c r="P225" s="78"/>
      <c r="Q225" s="78" t="str">
        <f aca="false">$Q$30</f>
        <v>Rua 01 Loteamento</v>
      </c>
      <c r="R225" s="78"/>
      <c r="S225" s="78"/>
    </row>
    <row r="226" customFormat="false" ht="14.4" hidden="false" customHeight="true" outlineLevel="0" collapsed="false">
      <c r="A226" s="73"/>
      <c r="B226" s="89" t="str">
        <f aca="false">B225</f>
        <v>Vide Memória de Calc da Rua</v>
      </c>
      <c r="C226" s="89"/>
      <c r="D226" s="89"/>
      <c r="E226" s="89"/>
      <c r="F226" s="89"/>
      <c r="G226" s="89"/>
      <c r="H226" s="89"/>
      <c r="I226" s="90" t="n">
        <f aca="false">'Mem Calc R 02 Loteamento'!R72</f>
        <v>454</v>
      </c>
      <c r="J226" s="78"/>
      <c r="K226" s="49"/>
      <c r="L226" s="78"/>
      <c r="M226" s="49"/>
      <c r="N226" s="78"/>
      <c r="O226" s="49"/>
      <c r="P226" s="78"/>
      <c r="Q226" s="78" t="str">
        <f aca="false">$Q$31</f>
        <v>Rua 02 Loteamento</v>
      </c>
      <c r="R226" s="78"/>
      <c r="S226" s="78"/>
    </row>
    <row r="227" customFormat="false" ht="14.4" hidden="false" customHeight="true" outlineLevel="0" collapsed="false">
      <c r="A227" s="73"/>
      <c r="B227" s="89" t="str">
        <f aca="false">B226</f>
        <v>Vide Memória de Calc da Rua</v>
      </c>
      <c r="C227" s="89"/>
      <c r="D227" s="89"/>
      <c r="E227" s="89"/>
      <c r="F227" s="89"/>
      <c r="G227" s="89"/>
      <c r="H227" s="89"/>
      <c r="I227" s="90" t="n">
        <f aca="false">'Mem Calc R 03 Loteamento'!R71</f>
        <v>428.4</v>
      </c>
      <c r="J227" s="78"/>
      <c r="K227" s="49"/>
      <c r="L227" s="78"/>
      <c r="M227" s="49"/>
      <c r="N227" s="78"/>
      <c r="O227" s="49"/>
      <c r="P227" s="78"/>
      <c r="Q227" s="78" t="str">
        <f aca="false">$Q$32</f>
        <v>Rua 03 Loteamento</v>
      </c>
      <c r="R227" s="78"/>
      <c r="S227" s="78"/>
    </row>
    <row r="228" customFormat="false" ht="14.4" hidden="false" customHeight="true" outlineLevel="0" collapsed="false">
      <c r="A228" s="73"/>
      <c r="B228" s="89" t="str">
        <f aca="false">B227</f>
        <v>Vide Memória de Calc da Rua</v>
      </c>
      <c r="C228" s="89"/>
      <c r="D228" s="89"/>
      <c r="E228" s="89"/>
      <c r="F228" s="89"/>
      <c r="G228" s="89"/>
      <c r="H228" s="89"/>
      <c r="I228" s="90" t="n">
        <f aca="false">'Mem Calc R 04 Loteamento'!R70</f>
        <v>414</v>
      </c>
      <c r="J228" s="78"/>
      <c r="K228" s="49"/>
      <c r="L228" s="78"/>
      <c r="M228" s="49"/>
      <c r="N228" s="78"/>
      <c r="O228" s="49"/>
      <c r="P228" s="78"/>
      <c r="Q228" s="78" t="str">
        <f aca="false">$Q$33</f>
        <v>Rua 04 Loteamento</v>
      </c>
      <c r="R228" s="78"/>
      <c r="S228" s="78"/>
    </row>
    <row r="229" customFormat="false" ht="14.4" hidden="false" customHeight="true" outlineLevel="0" collapsed="false">
      <c r="A229" s="73"/>
      <c r="B229" s="89" t="str">
        <f aca="false">B228</f>
        <v>Vide Memória de Calc da Rua</v>
      </c>
      <c r="C229" s="89"/>
      <c r="D229" s="89"/>
      <c r="E229" s="89"/>
      <c r="F229" s="89"/>
      <c r="G229" s="89"/>
      <c r="H229" s="89"/>
      <c r="I229" s="90" t="n">
        <f aca="false">'Mem Calc R 05 Loteamento'!R71</f>
        <v>390</v>
      </c>
      <c r="J229" s="78"/>
      <c r="K229" s="49"/>
      <c r="L229" s="78"/>
      <c r="M229" s="49"/>
      <c r="N229" s="78"/>
      <c r="O229" s="49"/>
      <c r="P229" s="78"/>
      <c r="Q229" s="78" t="str">
        <f aca="false">$Q$34</f>
        <v>Rua 05 Loteamento</v>
      </c>
      <c r="R229" s="78"/>
      <c r="S229" s="78"/>
    </row>
    <row r="230" customFormat="false" ht="14.4" hidden="false" customHeight="true" outlineLevel="0" collapsed="false">
      <c r="A230" s="73"/>
      <c r="B230" s="89" t="str">
        <f aca="false">B229</f>
        <v>Vide Memória de Calc da Rua</v>
      </c>
      <c r="C230" s="89"/>
      <c r="D230" s="89"/>
      <c r="E230" s="89"/>
      <c r="F230" s="89"/>
      <c r="G230" s="89"/>
      <c r="H230" s="89"/>
      <c r="I230" s="90" t="n">
        <f aca="false">'Mem Calc R 06 Loteamento'!R70</f>
        <v>374</v>
      </c>
      <c r="J230" s="78"/>
      <c r="K230" s="49"/>
      <c r="L230" s="78"/>
      <c r="M230" s="49"/>
      <c r="N230" s="78"/>
      <c r="O230" s="49"/>
      <c r="P230" s="78"/>
      <c r="Q230" s="78" t="str">
        <f aca="false">$Q$35</f>
        <v>Rua 06 Loteamento</v>
      </c>
      <c r="R230" s="78"/>
      <c r="S230" s="78"/>
    </row>
    <row r="231" customFormat="false" ht="14.4" hidden="false" customHeight="false" outlineLevel="0" collapsed="false">
      <c r="A231" s="63" t="n">
        <f aca="false">SUM(A210:A213)</f>
        <v>0</v>
      </c>
      <c r="B231" s="64"/>
      <c r="C231" s="64"/>
      <c r="D231" s="64"/>
      <c r="E231" s="64"/>
      <c r="F231" s="64"/>
      <c r="G231" s="64"/>
      <c r="H231" s="64"/>
      <c r="I231" s="65" t="n">
        <f aca="false">TRUNC(SUM(I210:I230),2)</f>
        <v>9273.2</v>
      </c>
      <c r="J231" s="65"/>
      <c r="K231" s="65"/>
      <c r="L231" s="65"/>
      <c r="M231" s="65"/>
      <c r="N231" s="65" t="n">
        <f aca="false">SUM(N210:N213)</f>
        <v>0</v>
      </c>
      <c r="O231" s="65" t="n">
        <f aca="false">SUM(O210:O213)</f>
        <v>0</v>
      </c>
      <c r="P231" s="65" t="n">
        <f aca="false">SUM(P210:P213)</f>
        <v>0</v>
      </c>
      <c r="Q231" s="65"/>
      <c r="R231" s="65"/>
      <c r="S231" s="65"/>
    </row>
    <row r="232" customFormat="false" ht="15" hidden="false" customHeight="true" outlineLevel="0" collapsed="false">
      <c r="A232" s="68"/>
      <c r="B232" s="69"/>
      <c r="C232" s="69"/>
      <c r="D232" s="69"/>
      <c r="E232" s="69"/>
      <c r="F232" s="69"/>
      <c r="G232" s="69"/>
      <c r="H232" s="69"/>
      <c r="I232" s="100"/>
      <c r="J232" s="69"/>
      <c r="K232" s="69"/>
      <c r="L232" s="69"/>
      <c r="M232" s="69"/>
      <c r="N232" s="69"/>
      <c r="O232" s="69"/>
      <c r="P232" s="69"/>
      <c r="Q232" s="69"/>
      <c r="R232" s="6"/>
      <c r="S232" s="70"/>
    </row>
    <row r="233" customFormat="false" ht="15" hidden="false" customHeight="true" outlineLevel="0" collapsed="false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"/>
      <c r="S233" s="70"/>
    </row>
    <row r="234" customFormat="false" ht="15" hidden="false" customHeight="true" outlineLevel="0" collapsed="false">
      <c r="A234" s="44" t="str">
        <f aca="false">'Planilha Orçamentária Global'!A35</f>
        <v>4.3</v>
      </c>
      <c r="B234" s="45" t="str">
        <f aca="false">'Planilha Orçamentária Global'!D35</f>
        <v>Lona plástica preta, e=150 micra</v>
      </c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54" t="n">
        <f aca="false">N257</f>
        <v>13872</v>
      </c>
      <c r="S234" s="47" t="str">
        <f aca="false">'Planilha Orçamentária Global'!E35</f>
        <v>m²</v>
      </c>
    </row>
    <row r="235" customFormat="false" ht="14.4" hidden="false" customHeight="true" outlineLevel="0" collapsed="false">
      <c r="A235" s="13" t="s">
        <v>85</v>
      </c>
      <c r="B235" s="55" t="s">
        <v>86</v>
      </c>
      <c r="C235" s="55"/>
      <c r="D235" s="55"/>
      <c r="E235" s="55"/>
      <c r="F235" s="55"/>
      <c r="G235" s="55"/>
      <c r="H235" s="55"/>
      <c r="I235" s="13" t="s">
        <v>87</v>
      </c>
      <c r="J235" s="13" t="s">
        <v>88</v>
      </c>
      <c r="K235" s="13" t="s">
        <v>89</v>
      </c>
      <c r="L235" s="13" t="s">
        <v>90</v>
      </c>
      <c r="M235" s="13" t="s">
        <v>91</v>
      </c>
      <c r="N235" s="13" t="s">
        <v>92</v>
      </c>
      <c r="O235" s="13" t="s">
        <v>93</v>
      </c>
      <c r="P235" s="13" t="s">
        <v>94</v>
      </c>
      <c r="Q235" s="13" t="s">
        <v>95</v>
      </c>
      <c r="R235" s="13"/>
      <c r="S235" s="13"/>
    </row>
    <row r="236" customFormat="false" ht="14.4" hidden="false" customHeight="true" outlineLevel="0" collapsed="false">
      <c r="A236" s="56"/>
      <c r="B236" s="87" t="s">
        <v>96</v>
      </c>
      <c r="C236" s="87"/>
      <c r="D236" s="87"/>
      <c r="E236" s="87"/>
      <c r="F236" s="87"/>
      <c r="G236" s="87"/>
      <c r="H236" s="87"/>
      <c r="I236" s="58"/>
      <c r="J236" s="61"/>
      <c r="K236" s="58"/>
      <c r="L236" s="61"/>
      <c r="M236" s="58"/>
      <c r="N236" s="62" t="n">
        <f aca="false">'Mem Calc Rua do Sossego'!R86</f>
        <v>432</v>
      </c>
      <c r="O236" s="58"/>
      <c r="P236" s="61"/>
      <c r="Q236" s="61" t="str">
        <f aca="false">$Q$15</f>
        <v>Rua do Sossego</v>
      </c>
      <c r="R236" s="61"/>
      <c r="S236" s="61"/>
    </row>
    <row r="237" customFormat="false" ht="14.4" hidden="false" customHeight="false" outlineLevel="0" collapsed="false">
      <c r="A237" s="73"/>
      <c r="B237" s="89" t="str">
        <f aca="false">B236</f>
        <v>Vide Memória de Calc da Rua</v>
      </c>
      <c r="C237" s="89"/>
      <c r="D237" s="89"/>
      <c r="E237" s="89"/>
      <c r="F237" s="89"/>
      <c r="G237" s="89"/>
      <c r="H237" s="89"/>
      <c r="I237" s="49"/>
      <c r="J237" s="78"/>
      <c r="K237" s="49"/>
      <c r="L237" s="78"/>
      <c r="M237" s="79"/>
      <c r="N237" s="91" t="n">
        <f aca="false">'Mem Calc R São Francisco'!R78</f>
        <v>900</v>
      </c>
      <c r="O237" s="49"/>
      <c r="P237" s="78"/>
      <c r="Q237" s="78" t="str">
        <f aca="false">$Q$16</f>
        <v>Rua São Francisco</v>
      </c>
      <c r="R237" s="78"/>
      <c r="S237" s="78"/>
    </row>
    <row r="238" customFormat="false" ht="14.4" hidden="false" customHeight="false" outlineLevel="0" collapsed="false">
      <c r="A238" s="73"/>
      <c r="B238" s="89" t="str">
        <f aca="false">B237</f>
        <v>Vide Memória de Calc da Rua</v>
      </c>
      <c r="C238" s="89"/>
      <c r="D238" s="89"/>
      <c r="E238" s="89"/>
      <c r="F238" s="89"/>
      <c r="G238" s="89"/>
      <c r="H238" s="89"/>
      <c r="I238" s="49"/>
      <c r="J238" s="78"/>
      <c r="K238" s="49"/>
      <c r="L238" s="78"/>
      <c r="M238" s="49"/>
      <c r="N238" s="92" t="n">
        <f aca="false">'Mem Calc R sem nome 01'!R79</f>
        <v>259.2</v>
      </c>
      <c r="O238" s="49"/>
      <c r="P238" s="78"/>
      <c r="Q238" s="78" t="str">
        <f aca="false">$Q$17</f>
        <v>Rua Sem Nome 01</v>
      </c>
      <c r="R238" s="78"/>
      <c r="S238" s="78"/>
    </row>
    <row r="239" customFormat="false" ht="15" hidden="false" customHeight="true" outlineLevel="0" collapsed="false">
      <c r="A239" s="73"/>
      <c r="B239" s="89" t="str">
        <f aca="false">B238</f>
        <v>Vide Memória de Calc da Rua</v>
      </c>
      <c r="C239" s="89"/>
      <c r="D239" s="89"/>
      <c r="E239" s="89"/>
      <c r="F239" s="89"/>
      <c r="G239" s="89"/>
      <c r="H239" s="89"/>
      <c r="I239" s="49"/>
      <c r="J239" s="78"/>
      <c r="K239" s="49"/>
      <c r="L239" s="78"/>
      <c r="M239" s="49"/>
      <c r="N239" s="92" t="n">
        <f aca="false">'Mem Calc R Maria Zélia'!R77</f>
        <v>856.8</v>
      </c>
      <c r="O239" s="49"/>
      <c r="P239" s="78"/>
      <c r="Q239" s="78" t="str">
        <f aca="false">$Q$18</f>
        <v>Rua Maria Zélia</v>
      </c>
      <c r="R239" s="78"/>
      <c r="S239" s="78"/>
    </row>
    <row r="240" customFormat="false" ht="15" hidden="false" customHeight="true" outlineLevel="0" collapsed="false">
      <c r="A240" s="73"/>
      <c r="B240" s="89" t="str">
        <f aca="false">B239</f>
        <v>Vide Memória de Calc da Rua</v>
      </c>
      <c r="C240" s="89"/>
      <c r="D240" s="89"/>
      <c r="E240" s="89"/>
      <c r="F240" s="89"/>
      <c r="G240" s="89"/>
      <c r="H240" s="89"/>
      <c r="I240" s="49"/>
      <c r="J240" s="78"/>
      <c r="K240" s="49"/>
      <c r="L240" s="78"/>
      <c r="M240" s="49"/>
      <c r="N240" s="92" t="n">
        <f aca="false">'Mem Calc R Princesa Isabel'!R79</f>
        <v>801.6</v>
      </c>
      <c r="O240" s="49"/>
      <c r="P240" s="78"/>
      <c r="Q240" s="78" t="str">
        <f aca="false">$Q$19</f>
        <v>Rua Princesa Isabel</v>
      </c>
      <c r="R240" s="78"/>
      <c r="S240" s="78"/>
    </row>
    <row r="241" customFormat="false" ht="15" hidden="false" customHeight="true" outlineLevel="0" collapsed="false">
      <c r="A241" s="73"/>
      <c r="B241" s="89" t="str">
        <f aca="false">B240</f>
        <v>Vide Memória de Calc da Rua</v>
      </c>
      <c r="C241" s="89"/>
      <c r="D241" s="89"/>
      <c r="E241" s="89"/>
      <c r="F241" s="89"/>
      <c r="G241" s="89"/>
      <c r="H241" s="89"/>
      <c r="I241" s="49"/>
      <c r="J241" s="78"/>
      <c r="K241" s="49"/>
      <c r="L241" s="78"/>
      <c r="M241" s="49"/>
      <c r="N241" s="92" t="n">
        <f aca="false">'Mem Calc R Sem Nome 02'!R77</f>
        <v>854.4</v>
      </c>
      <c r="O241" s="49"/>
      <c r="P241" s="78"/>
      <c r="Q241" s="78" t="str">
        <f aca="false">$Q$20</f>
        <v>Rua Sem Nome 02</v>
      </c>
      <c r="R241" s="78"/>
      <c r="S241" s="78"/>
    </row>
    <row r="242" customFormat="false" ht="15" hidden="false" customHeight="true" outlineLevel="0" collapsed="false">
      <c r="A242" s="73"/>
      <c r="B242" s="89" t="str">
        <f aca="false">B241</f>
        <v>Vide Memória de Calc da Rua</v>
      </c>
      <c r="C242" s="89"/>
      <c r="D242" s="89"/>
      <c r="E242" s="89"/>
      <c r="F242" s="89"/>
      <c r="G242" s="89"/>
      <c r="H242" s="89"/>
      <c r="I242" s="49"/>
      <c r="J242" s="78"/>
      <c r="K242" s="49"/>
      <c r="L242" s="78"/>
      <c r="M242" s="49"/>
      <c r="N242" s="92" t="n">
        <f aca="false">'Mem Calc R Sem Nome 03'!R79</f>
        <v>748.8</v>
      </c>
      <c r="O242" s="49"/>
      <c r="P242" s="78"/>
      <c r="Q242" s="78" t="str">
        <f aca="false">$Q$21</f>
        <v>Rua Sem Nome 03</v>
      </c>
      <c r="R242" s="78"/>
      <c r="S242" s="78"/>
    </row>
    <row r="243" customFormat="false" ht="15" hidden="false" customHeight="true" outlineLevel="0" collapsed="false">
      <c r="A243" s="73"/>
      <c r="B243" s="89" t="str">
        <f aca="false">B242</f>
        <v>Vide Memória de Calc da Rua</v>
      </c>
      <c r="C243" s="89"/>
      <c r="D243" s="89"/>
      <c r="E243" s="89"/>
      <c r="F243" s="89"/>
      <c r="G243" s="89"/>
      <c r="H243" s="89"/>
      <c r="I243" s="49"/>
      <c r="J243" s="78"/>
      <c r="K243" s="49"/>
      <c r="L243" s="78"/>
      <c r="M243" s="49"/>
      <c r="N243" s="92" t="n">
        <f aca="false">'Mem Calc R Sem Nome 04'!R78</f>
        <v>367.2</v>
      </c>
      <c r="O243" s="49"/>
      <c r="P243" s="78"/>
      <c r="Q243" s="78" t="str">
        <f aca="false">$Q$22</f>
        <v>Rua  Sem nome 04</v>
      </c>
      <c r="R243" s="78"/>
      <c r="S243" s="78"/>
    </row>
    <row r="244" customFormat="false" ht="15" hidden="false" customHeight="true" outlineLevel="0" collapsed="false">
      <c r="A244" s="73"/>
      <c r="B244" s="89" t="str">
        <f aca="false">B243</f>
        <v>Vide Memória de Calc da Rua</v>
      </c>
      <c r="C244" s="89"/>
      <c r="D244" s="89"/>
      <c r="E244" s="89"/>
      <c r="F244" s="89"/>
      <c r="G244" s="89"/>
      <c r="H244" s="89"/>
      <c r="I244" s="49"/>
      <c r="J244" s="78"/>
      <c r="K244" s="49"/>
      <c r="L244" s="78"/>
      <c r="M244" s="49"/>
      <c r="N244" s="92" t="n">
        <f aca="false">'Mem Calc R Sem Nome 05'!R78</f>
        <v>561.6</v>
      </c>
      <c r="O244" s="49"/>
      <c r="P244" s="78"/>
      <c r="Q244" s="78" t="str">
        <f aca="false">$Q$23</f>
        <v>Rua Sem Nome 05</v>
      </c>
      <c r="R244" s="78"/>
      <c r="S244" s="78"/>
    </row>
    <row r="245" customFormat="false" ht="15" hidden="false" customHeight="true" outlineLevel="0" collapsed="false">
      <c r="A245" s="73"/>
      <c r="B245" s="89" t="str">
        <f aca="false">B244</f>
        <v>Vide Memória de Calc da Rua</v>
      </c>
      <c r="C245" s="89"/>
      <c r="D245" s="89"/>
      <c r="E245" s="89"/>
      <c r="F245" s="89"/>
      <c r="G245" s="89"/>
      <c r="H245" s="89"/>
      <c r="I245" s="49"/>
      <c r="J245" s="78"/>
      <c r="K245" s="49"/>
      <c r="L245" s="78"/>
      <c r="M245" s="49"/>
      <c r="N245" s="92" t="n">
        <f aca="false">'Mem Calc R Aderval Pereira'!R79</f>
        <v>652.8</v>
      </c>
      <c r="O245" s="49"/>
      <c r="P245" s="78"/>
      <c r="Q245" s="78" t="str">
        <f aca="false">$Q$24</f>
        <v>Rua Aderval Pereira</v>
      </c>
      <c r="R245" s="78"/>
      <c r="S245" s="78"/>
    </row>
    <row r="246" customFormat="false" ht="15" hidden="false" customHeight="true" outlineLevel="0" collapsed="false">
      <c r="A246" s="73"/>
      <c r="B246" s="89" t="str">
        <f aca="false">B245</f>
        <v>Vide Memória de Calc da Rua</v>
      </c>
      <c r="C246" s="89"/>
      <c r="D246" s="89"/>
      <c r="E246" s="89"/>
      <c r="F246" s="89"/>
      <c r="G246" s="89"/>
      <c r="H246" s="89"/>
      <c r="I246" s="49"/>
      <c r="J246" s="78"/>
      <c r="K246" s="49"/>
      <c r="L246" s="78"/>
      <c r="M246" s="49"/>
      <c r="N246" s="92" t="n">
        <f aca="false">'Mem Calc R Mª Oliveira P.'!R78</f>
        <v>456</v>
      </c>
      <c r="O246" s="49"/>
      <c r="P246" s="78"/>
      <c r="Q246" s="78" t="str">
        <f aca="false">$Q$25</f>
        <v>Rua Mª Oliveira P.</v>
      </c>
      <c r="R246" s="78"/>
      <c r="S246" s="78"/>
    </row>
    <row r="247" customFormat="false" ht="15" hidden="false" customHeight="true" outlineLevel="0" collapsed="false">
      <c r="A247" s="73"/>
      <c r="B247" s="89" t="str">
        <f aca="false">B246</f>
        <v>Vide Memória de Calc da Rua</v>
      </c>
      <c r="C247" s="89"/>
      <c r="D247" s="89"/>
      <c r="E247" s="89"/>
      <c r="F247" s="89"/>
      <c r="G247" s="89"/>
      <c r="H247" s="89"/>
      <c r="I247" s="49"/>
      <c r="J247" s="78"/>
      <c r="K247" s="49"/>
      <c r="L247" s="78"/>
      <c r="M247" s="49"/>
      <c r="N247" s="92" t="n">
        <f aca="false">'Mem Calc R João Lourenço'!R79</f>
        <v>256.8</v>
      </c>
      <c r="O247" s="49"/>
      <c r="P247" s="78"/>
      <c r="Q247" s="78" t="str">
        <f aca="false">$Q$26</f>
        <v>Rua João Lourenço</v>
      </c>
      <c r="R247" s="78"/>
      <c r="S247" s="78"/>
    </row>
    <row r="248" customFormat="false" ht="15" hidden="false" customHeight="true" outlineLevel="0" collapsed="false">
      <c r="A248" s="73"/>
      <c r="B248" s="89" t="str">
        <f aca="false">B247</f>
        <v>Vide Memória de Calc da Rua</v>
      </c>
      <c r="C248" s="89"/>
      <c r="D248" s="89"/>
      <c r="E248" s="89"/>
      <c r="F248" s="89"/>
      <c r="G248" s="89"/>
      <c r="H248" s="89"/>
      <c r="I248" s="49"/>
      <c r="J248" s="78"/>
      <c r="K248" s="49"/>
      <c r="L248" s="78"/>
      <c r="M248" s="49"/>
      <c r="N248" s="92" t="n">
        <f aca="false">'Mem Calc R Sem Nome 06'!R80</f>
        <v>1135.2</v>
      </c>
      <c r="O248" s="49"/>
      <c r="P248" s="78"/>
      <c r="Q248" s="78" t="str">
        <f aca="false">$Q$27</f>
        <v>Rua Sem Nome 06</v>
      </c>
      <c r="R248" s="78"/>
      <c r="S248" s="78"/>
    </row>
    <row r="249" customFormat="false" ht="15" hidden="false" customHeight="true" outlineLevel="0" collapsed="false">
      <c r="A249" s="73"/>
      <c r="B249" s="89" t="str">
        <f aca="false">B248</f>
        <v>Vide Memória de Calc da Rua</v>
      </c>
      <c r="C249" s="89"/>
      <c r="D249" s="89"/>
      <c r="E249" s="89"/>
      <c r="F249" s="89"/>
      <c r="G249" s="89"/>
      <c r="H249" s="89"/>
      <c r="I249" s="49"/>
      <c r="J249" s="78"/>
      <c r="K249" s="49"/>
      <c r="L249" s="78"/>
      <c r="M249" s="49"/>
      <c r="N249" s="92" t="n">
        <f aca="false">'Mem Calc R Pedro Galdino'!R78</f>
        <v>422.4</v>
      </c>
      <c r="O249" s="49"/>
      <c r="P249" s="78"/>
      <c r="Q249" s="78" t="str">
        <f aca="false">$Q$28</f>
        <v>Rua Pedro Galdino</v>
      </c>
      <c r="R249" s="78"/>
      <c r="S249" s="78"/>
    </row>
    <row r="250" customFormat="false" ht="15" hidden="false" customHeight="true" outlineLevel="0" collapsed="false">
      <c r="A250" s="73"/>
      <c r="B250" s="89" t="str">
        <f aca="false">B249</f>
        <v>Vide Memória de Calc da Rua</v>
      </c>
      <c r="C250" s="89"/>
      <c r="D250" s="89"/>
      <c r="E250" s="89"/>
      <c r="F250" s="89"/>
      <c r="G250" s="89"/>
      <c r="H250" s="89"/>
      <c r="I250" s="49"/>
      <c r="J250" s="78"/>
      <c r="K250" s="49"/>
      <c r="L250" s="78"/>
      <c r="M250" s="49"/>
      <c r="N250" s="92" t="n">
        <f aca="false">'Mem Calc R do Camarão'!R79</f>
        <v>156</v>
      </c>
      <c r="O250" s="49"/>
      <c r="P250" s="78"/>
      <c r="Q250" s="78" t="str">
        <f aca="false">$Q$29</f>
        <v>Rua do Camarão</v>
      </c>
      <c r="R250" s="78"/>
      <c r="S250" s="78"/>
    </row>
    <row r="251" customFormat="false" ht="15" hidden="false" customHeight="true" outlineLevel="0" collapsed="false">
      <c r="A251" s="73"/>
      <c r="B251" s="89" t="str">
        <f aca="false">B250</f>
        <v>Vide Memória de Calc da Rua</v>
      </c>
      <c r="C251" s="89"/>
      <c r="D251" s="89"/>
      <c r="E251" s="89"/>
      <c r="F251" s="89"/>
      <c r="G251" s="89"/>
      <c r="H251" s="89"/>
      <c r="I251" s="49"/>
      <c r="J251" s="78"/>
      <c r="K251" s="49"/>
      <c r="L251" s="78"/>
      <c r="M251" s="49"/>
      <c r="N251" s="92" t="n">
        <f aca="false">'Mem Calc R 01 Loteamento'!R79</f>
        <v>1929.6</v>
      </c>
      <c r="O251" s="49"/>
      <c r="P251" s="78"/>
      <c r="Q251" s="78" t="str">
        <f aca="false">$Q$30</f>
        <v>Rua 01 Loteamento</v>
      </c>
      <c r="R251" s="78"/>
      <c r="S251" s="78"/>
    </row>
    <row r="252" customFormat="false" ht="15" hidden="false" customHeight="true" outlineLevel="0" collapsed="false">
      <c r="A252" s="73"/>
      <c r="B252" s="89" t="str">
        <f aca="false">B251</f>
        <v>Vide Memória de Calc da Rua</v>
      </c>
      <c r="C252" s="89"/>
      <c r="D252" s="89"/>
      <c r="E252" s="89"/>
      <c r="F252" s="89"/>
      <c r="G252" s="89"/>
      <c r="H252" s="89"/>
      <c r="I252" s="49"/>
      <c r="J252" s="78"/>
      <c r="K252" s="49"/>
      <c r="L252" s="78"/>
      <c r="M252" s="49"/>
      <c r="N252" s="92" t="n">
        <f aca="false">'Mem Calc R 02 Loteamento'!R79</f>
        <v>679.2</v>
      </c>
      <c r="O252" s="49"/>
      <c r="P252" s="78"/>
      <c r="Q252" s="78" t="str">
        <f aca="false">$Q$31</f>
        <v>Rua 02 Loteamento</v>
      </c>
      <c r="R252" s="78"/>
      <c r="S252" s="78"/>
    </row>
    <row r="253" customFormat="false" ht="15" hidden="false" customHeight="true" outlineLevel="0" collapsed="false">
      <c r="A253" s="73"/>
      <c r="B253" s="89" t="str">
        <f aca="false">B252</f>
        <v>Vide Memória de Calc da Rua</v>
      </c>
      <c r="C253" s="89"/>
      <c r="D253" s="89"/>
      <c r="E253" s="89"/>
      <c r="F253" s="89"/>
      <c r="G253" s="89"/>
      <c r="H253" s="89"/>
      <c r="I253" s="49"/>
      <c r="J253" s="78"/>
      <c r="K253" s="49"/>
      <c r="L253" s="78"/>
      <c r="M253" s="49"/>
      <c r="N253" s="92" t="n">
        <f aca="false">'Mem Calc R 03 Loteamento'!R78</f>
        <v>640.8</v>
      </c>
      <c r="O253" s="49"/>
      <c r="P253" s="78"/>
      <c r="Q253" s="78" t="str">
        <f aca="false">$Q$32</f>
        <v>Rua 03 Loteamento</v>
      </c>
      <c r="R253" s="78"/>
      <c r="S253" s="78"/>
    </row>
    <row r="254" customFormat="false" ht="15" hidden="false" customHeight="true" outlineLevel="0" collapsed="false">
      <c r="A254" s="73"/>
      <c r="B254" s="89" t="str">
        <f aca="false">B253</f>
        <v>Vide Memória de Calc da Rua</v>
      </c>
      <c r="C254" s="89"/>
      <c r="D254" s="89"/>
      <c r="E254" s="89"/>
      <c r="F254" s="89"/>
      <c r="G254" s="89"/>
      <c r="H254" s="89"/>
      <c r="I254" s="49"/>
      <c r="J254" s="78"/>
      <c r="K254" s="49"/>
      <c r="L254" s="78"/>
      <c r="M254" s="49"/>
      <c r="N254" s="92" t="n">
        <f aca="false">'Mem Calc R 04 Loteamento'!R77</f>
        <v>619.2</v>
      </c>
      <c r="O254" s="49"/>
      <c r="P254" s="78"/>
      <c r="Q254" s="78" t="str">
        <f aca="false">$Q$33</f>
        <v>Rua 04 Loteamento</v>
      </c>
      <c r="R254" s="78"/>
      <c r="S254" s="78"/>
    </row>
    <row r="255" customFormat="false" ht="15" hidden="false" customHeight="true" outlineLevel="0" collapsed="false">
      <c r="A255" s="73"/>
      <c r="B255" s="89" t="str">
        <f aca="false">B254</f>
        <v>Vide Memória de Calc da Rua</v>
      </c>
      <c r="C255" s="89"/>
      <c r="D255" s="89"/>
      <c r="E255" s="89"/>
      <c r="F255" s="89"/>
      <c r="G255" s="89"/>
      <c r="H255" s="89"/>
      <c r="I255" s="49"/>
      <c r="J255" s="78"/>
      <c r="K255" s="49"/>
      <c r="L255" s="78"/>
      <c r="M255" s="49"/>
      <c r="N255" s="92" t="n">
        <f aca="false">'Mem Calc R 05 Loteamento'!R78</f>
        <v>583.2</v>
      </c>
      <c r="O255" s="49"/>
      <c r="P255" s="78"/>
      <c r="Q255" s="78" t="str">
        <f aca="false">$Q$34</f>
        <v>Rua 05 Loteamento</v>
      </c>
      <c r="R255" s="78"/>
      <c r="S255" s="78"/>
    </row>
    <row r="256" customFormat="false" ht="15" hidden="false" customHeight="true" outlineLevel="0" collapsed="false">
      <c r="A256" s="73"/>
      <c r="B256" s="89" t="str">
        <f aca="false">B255</f>
        <v>Vide Memória de Calc da Rua</v>
      </c>
      <c r="C256" s="89"/>
      <c r="D256" s="89"/>
      <c r="E256" s="89"/>
      <c r="F256" s="89"/>
      <c r="G256" s="89"/>
      <c r="H256" s="89"/>
      <c r="I256" s="49"/>
      <c r="J256" s="78"/>
      <c r="K256" s="49"/>
      <c r="L256" s="78"/>
      <c r="M256" s="49"/>
      <c r="N256" s="92" t="n">
        <f aca="false">'Mem Calc R 06 Loteamento'!R77</f>
        <v>559.2</v>
      </c>
      <c r="O256" s="49"/>
      <c r="P256" s="78"/>
      <c r="Q256" s="78" t="str">
        <f aca="false">$Q$35</f>
        <v>Rua 06 Loteamento</v>
      </c>
      <c r="R256" s="78"/>
      <c r="S256" s="78"/>
    </row>
    <row r="257" customFormat="false" ht="14.4" hidden="false" customHeight="false" outlineLevel="0" collapsed="false">
      <c r="A257" s="63" t="n">
        <f aca="false">SUM(A236:A240)</f>
        <v>0</v>
      </c>
      <c r="B257" s="64"/>
      <c r="C257" s="64"/>
      <c r="D257" s="64"/>
      <c r="E257" s="64"/>
      <c r="F257" s="64"/>
      <c r="G257" s="64"/>
      <c r="H257" s="64"/>
      <c r="I257" s="65" t="n">
        <f aca="false">SUM(I236:I240)</f>
        <v>0</v>
      </c>
      <c r="J257" s="65"/>
      <c r="K257" s="65"/>
      <c r="L257" s="65"/>
      <c r="M257" s="65"/>
      <c r="N257" s="65" t="n">
        <f aca="false">TRUNC(SUM(N236:N256),2)</f>
        <v>13872</v>
      </c>
      <c r="O257" s="65"/>
      <c r="P257" s="65" t="n">
        <f aca="false">SUM(P236:P240)</f>
        <v>0</v>
      </c>
      <c r="Q257" s="64"/>
      <c r="R257" s="66"/>
      <c r="S257" s="67"/>
    </row>
    <row r="258" customFormat="false" ht="14.4" hidden="false" customHeight="false" outlineLevel="0" collapsed="false">
      <c r="A258" s="68"/>
      <c r="B258" s="69"/>
      <c r="C258" s="69"/>
      <c r="D258" s="69"/>
      <c r="E258" s="69"/>
      <c r="F258" s="69"/>
      <c r="G258" s="69"/>
      <c r="H258" s="69"/>
      <c r="I258" s="101"/>
      <c r="J258" s="69"/>
      <c r="K258" s="69"/>
      <c r="L258" s="69"/>
      <c r="M258" s="69"/>
      <c r="N258" s="100"/>
      <c r="O258" s="69"/>
      <c r="P258" s="69"/>
      <c r="Q258" s="69"/>
      <c r="R258" s="6"/>
      <c r="S258" s="70"/>
    </row>
    <row r="259" customFormat="false" ht="14.4" hidden="false" customHeight="false" outlineLevel="0" collapsed="false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100"/>
      <c r="O259" s="100"/>
      <c r="P259" s="69"/>
      <c r="Q259" s="69"/>
      <c r="R259" s="6"/>
      <c r="S259" s="70"/>
    </row>
    <row r="260" customFormat="false" ht="14.4" hidden="false" customHeight="false" outlineLevel="0" collapsed="false">
      <c r="A260" s="97" t="str">
        <f aca="false">'Planilha Orçamentária Global'!A36</f>
        <v>4.4</v>
      </c>
      <c r="B260" s="98" t="str">
        <f aca="false">'Planilha Orçamentária Global'!D36</f>
        <v>Piso Tátil</v>
      </c>
      <c r="C260" s="98"/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4"/>
      <c r="R260" s="95"/>
      <c r="S260" s="96"/>
    </row>
    <row r="261" customFormat="false" ht="30" hidden="false" customHeight="true" outlineLevel="0" collapsed="false">
      <c r="A261" s="44" t="str">
        <f aca="false">'Planilha Orçamentária Global'!A37</f>
        <v>4.4.1</v>
      </c>
      <c r="B261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54" t="n">
        <f aca="false">N284</f>
        <v>92.1</v>
      </c>
      <c r="S261" s="47" t="str">
        <f aca="false">'Planilha Orçamentária Global'!E37</f>
        <v>m²</v>
      </c>
    </row>
    <row r="262" customFormat="false" ht="14.4" hidden="false" customHeight="true" outlineLevel="0" collapsed="false">
      <c r="A262" s="13" t="s">
        <v>85</v>
      </c>
      <c r="B262" s="55" t="s">
        <v>86</v>
      </c>
      <c r="C262" s="55"/>
      <c r="D262" s="55"/>
      <c r="E262" s="55"/>
      <c r="F262" s="55"/>
      <c r="G262" s="55"/>
      <c r="H262" s="55"/>
      <c r="I262" s="13" t="s">
        <v>87</v>
      </c>
      <c r="J262" s="13" t="s">
        <v>88</v>
      </c>
      <c r="K262" s="13" t="s">
        <v>89</v>
      </c>
      <c r="L262" s="13" t="s">
        <v>90</v>
      </c>
      <c r="M262" s="13" t="s">
        <v>91</v>
      </c>
      <c r="N262" s="13" t="s">
        <v>92</v>
      </c>
      <c r="O262" s="13" t="s">
        <v>93</v>
      </c>
      <c r="P262" s="13" t="s">
        <v>94</v>
      </c>
      <c r="Q262" s="13" t="s">
        <v>95</v>
      </c>
      <c r="R262" s="13"/>
      <c r="S262" s="13"/>
    </row>
    <row r="263" customFormat="false" ht="14.4" hidden="false" customHeight="true" outlineLevel="0" collapsed="false">
      <c r="A263" s="56"/>
      <c r="B263" s="87" t="s">
        <v>96</v>
      </c>
      <c r="C263" s="87"/>
      <c r="D263" s="87"/>
      <c r="E263" s="87"/>
      <c r="F263" s="87"/>
      <c r="G263" s="87"/>
      <c r="H263" s="87"/>
      <c r="I263" s="58"/>
      <c r="J263" s="61"/>
      <c r="K263" s="58"/>
      <c r="L263" s="61"/>
      <c r="M263" s="58"/>
      <c r="N263" s="62" t="n">
        <f aca="false">'Mem Calc Rua do Sossego'!R94</f>
        <v>9.75</v>
      </c>
      <c r="O263" s="58"/>
      <c r="P263" s="61"/>
      <c r="Q263" s="61" t="str">
        <f aca="false">$Q$15</f>
        <v>Rua do Sossego</v>
      </c>
      <c r="R263" s="61"/>
      <c r="S263" s="61"/>
    </row>
    <row r="264" customFormat="false" ht="14.4" hidden="false" customHeight="false" outlineLevel="0" collapsed="false">
      <c r="A264" s="73"/>
      <c r="B264" s="89" t="str">
        <f aca="false">B263</f>
        <v>Vide Memória de Calc da Rua</v>
      </c>
      <c r="C264" s="89"/>
      <c r="D264" s="89"/>
      <c r="E264" s="89"/>
      <c r="F264" s="89"/>
      <c r="G264" s="89"/>
      <c r="H264" s="89"/>
      <c r="I264" s="49"/>
      <c r="J264" s="78"/>
      <c r="K264" s="49"/>
      <c r="L264" s="78"/>
      <c r="M264" s="79"/>
      <c r="N264" s="91" t="n">
        <f aca="false">'Mem Calc R São Francisco'!R86</f>
        <v>3.9</v>
      </c>
      <c r="O264" s="49"/>
      <c r="P264" s="78"/>
      <c r="Q264" s="78" t="str">
        <f aca="false">$Q$16</f>
        <v>Rua São Francisco</v>
      </c>
      <c r="R264" s="78"/>
      <c r="S264" s="78"/>
    </row>
    <row r="265" customFormat="false" ht="14.4" hidden="false" customHeight="false" outlineLevel="0" collapsed="false">
      <c r="A265" s="73"/>
      <c r="B265" s="89" t="str">
        <f aca="false">B264</f>
        <v>Vide Memória de Calc da Rua</v>
      </c>
      <c r="C265" s="89"/>
      <c r="D265" s="89"/>
      <c r="E265" s="89"/>
      <c r="F265" s="89"/>
      <c r="G265" s="89"/>
      <c r="H265" s="89"/>
      <c r="I265" s="49"/>
      <c r="J265" s="78"/>
      <c r="K265" s="49"/>
      <c r="L265" s="78"/>
      <c r="M265" s="49"/>
      <c r="N265" s="92" t="n">
        <f aca="false">'Mem Calc R sem nome 01'!R87</f>
        <v>1.95</v>
      </c>
      <c r="O265" s="49"/>
      <c r="P265" s="78"/>
      <c r="Q265" s="78" t="str">
        <f aca="false">$Q$17</f>
        <v>Rua Sem Nome 01</v>
      </c>
      <c r="R265" s="78"/>
      <c r="S265" s="78"/>
    </row>
    <row r="266" customFormat="false" ht="14.4" hidden="false" customHeight="false" outlineLevel="0" collapsed="false">
      <c r="A266" s="73"/>
      <c r="B266" s="89" t="str">
        <f aca="false">B265</f>
        <v>Vide Memória de Calc da Rua</v>
      </c>
      <c r="C266" s="89"/>
      <c r="D266" s="89"/>
      <c r="E266" s="89"/>
      <c r="F266" s="89"/>
      <c r="G266" s="89"/>
      <c r="H266" s="89"/>
      <c r="I266" s="49"/>
      <c r="J266" s="78"/>
      <c r="K266" s="49"/>
      <c r="L266" s="78"/>
      <c r="M266" s="49"/>
      <c r="N266" s="92" t="n">
        <f aca="false">'Mem Calc R Maria Zélia'!R85</f>
        <v>4.5</v>
      </c>
      <c r="O266" s="49"/>
      <c r="P266" s="78"/>
      <c r="Q266" s="78" t="str">
        <f aca="false">$Q$18</f>
        <v>Rua Maria Zélia</v>
      </c>
      <c r="R266" s="78"/>
      <c r="S266" s="78"/>
    </row>
    <row r="267" customFormat="false" ht="14.4" hidden="false" customHeight="true" outlineLevel="0" collapsed="false">
      <c r="A267" s="73"/>
      <c r="B267" s="89" t="str">
        <f aca="false">B266</f>
        <v>Vide Memória de Calc da Rua</v>
      </c>
      <c r="C267" s="89"/>
      <c r="D267" s="89"/>
      <c r="E267" s="89"/>
      <c r="F267" s="89"/>
      <c r="G267" s="89"/>
      <c r="H267" s="89"/>
      <c r="I267" s="49"/>
      <c r="J267" s="78"/>
      <c r="K267" s="49"/>
      <c r="L267" s="78"/>
      <c r="M267" s="49"/>
      <c r="N267" s="92" t="n">
        <f aca="false">'Mem Calc R Princesa Isabel'!R87</f>
        <v>4.5</v>
      </c>
      <c r="O267" s="49"/>
      <c r="P267" s="78"/>
      <c r="Q267" s="78" t="str">
        <f aca="false">$Q$19</f>
        <v>Rua Princesa Isabel</v>
      </c>
      <c r="R267" s="78"/>
      <c r="S267" s="78"/>
    </row>
    <row r="268" customFormat="false" ht="14.4" hidden="false" customHeight="true" outlineLevel="0" collapsed="false">
      <c r="A268" s="73"/>
      <c r="B268" s="89" t="str">
        <f aca="false">B267</f>
        <v>Vide Memória de Calc da Rua</v>
      </c>
      <c r="C268" s="89"/>
      <c r="D268" s="89"/>
      <c r="E268" s="89"/>
      <c r="F268" s="89"/>
      <c r="G268" s="89"/>
      <c r="H268" s="89"/>
      <c r="I268" s="49"/>
      <c r="J268" s="78"/>
      <c r="K268" s="49"/>
      <c r="L268" s="78"/>
      <c r="M268" s="49"/>
      <c r="N268" s="92" t="n">
        <f aca="false">'Mem Calc R Sem Nome 02'!R85</f>
        <v>4.5</v>
      </c>
      <c r="O268" s="49"/>
      <c r="P268" s="78"/>
      <c r="Q268" s="78" t="str">
        <f aca="false">$Q$20</f>
        <v>Rua Sem Nome 02</v>
      </c>
      <c r="R268" s="78"/>
      <c r="S268" s="78"/>
    </row>
    <row r="269" customFormat="false" ht="14.4" hidden="false" customHeight="true" outlineLevel="0" collapsed="false">
      <c r="A269" s="73"/>
      <c r="B269" s="89" t="str">
        <f aca="false">B268</f>
        <v>Vide Memória de Calc da Rua</v>
      </c>
      <c r="C269" s="89"/>
      <c r="D269" s="89"/>
      <c r="E269" s="89"/>
      <c r="F269" s="89"/>
      <c r="G269" s="89"/>
      <c r="H269" s="89"/>
      <c r="I269" s="49"/>
      <c r="J269" s="78"/>
      <c r="K269" s="49"/>
      <c r="L269" s="78"/>
      <c r="M269" s="49"/>
      <c r="N269" s="92" t="n">
        <f aca="false">'Mem Calc R Sem Nome 03'!R87</f>
        <v>6.75</v>
      </c>
      <c r="O269" s="49"/>
      <c r="P269" s="78"/>
      <c r="Q269" s="78" t="str">
        <f aca="false">$Q$21</f>
        <v>Rua Sem Nome 03</v>
      </c>
      <c r="R269" s="78"/>
      <c r="S269" s="78"/>
    </row>
    <row r="270" customFormat="false" ht="14.4" hidden="false" customHeight="true" outlineLevel="0" collapsed="false">
      <c r="A270" s="73"/>
      <c r="B270" s="89" t="str">
        <f aca="false">B269</f>
        <v>Vide Memória de Calc da Rua</v>
      </c>
      <c r="C270" s="89"/>
      <c r="D270" s="89"/>
      <c r="E270" s="89"/>
      <c r="F270" s="89"/>
      <c r="G270" s="89"/>
      <c r="H270" s="89"/>
      <c r="I270" s="49"/>
      <c r="J270" s="78"/>
      <c r="K270" s="49"/>
      <c r="L270" s="78"/>
      <c r="M270" s="49"/>
      <c r="N270" s="92" t="n">
        <f aca="false">'Mem Calc R Sem Nome 04'!R86</f>
        <v>4.5</v>
      </c>
      <c r="O270" s="49"/>
      <c r="P270" s="78"/>
      <c r="Q270" s="78" t="str">
        <f aca="false">$Q$22</f>
        <v>Rua  Sem nome 04</v>
      </c>
      <c r="R270" s="78"/>
      <c r="S270" s="78"/>
    </row>
    <row r="271" customFormat="false" ht="14.4" hidden="false" customHeight="true" outlineLevel="0" collapsed="false">
      <c r="A271" s="73"/>
      <c r="B271" s="89" t="str">
        <f aca="false">B270</f>
        <v>Vide Memória de Calc da Rua</v>
      </c>
      <c r="C271" s="89"/>
      <c r="D271" s="89"/>
      <c r="E271" s="89"/>
      <c r="F271" s="89"/>
      <c r="G271" s="89"/>
      <c r="H271" s="89"/>
      <c r="I271" s="49"/>
      <c r="J271" s="78"/>
      <c r="K271" s="49"/>
      <c r="L271" s="78"/>
      <c r="M271" s="49"/>
      <c r="N271" s="92" t="n">
        <f aca="false">'Mem Calc R Sem Nome 05'!R86</f>
        <v>4.5</v>
      </c>
      <c r="O271" s="49"/>
      <c r="P271" s="78"/>
      <c r="Q271" s="78" t="str">
        <f aca="false">$Q$23</f>
        <v>Rua Sem Nome 05</v>
      </c>
      <c r="R271" s="78"/>
      <c r="S271" s="78"/>
    </row>
    <row r="272" customFormat="false" ht="14.4" hidden="false" customHeight="true" outlineLevel="0" collapsed="false">
      <c r="A272" s="73"/>
      <c r="B272" s="89" t="str">
        <f aca="false">B271</f>
        <v>Vide Memória de Calc da Rua</v>
      </c>
      <c r="C272" s="89"/>
      <c r="D272" s="89"/>
      <c r="E272" s="89"/>
      <c r="F272" s="89"/>
      <c r="G272" s="89"/>
      <c r="H272" s="89"/>
      <c r="I272" s="49"/>
      <c r="J272" s="78"/>
      <c r="K272" s="49"/>
      <c r="L272" s="78"/>
      <c r="M272" s="49"/>
      <c r="N272" s="92" t="n">
        <f aca="false">'Mem Calc R Aderval Pereira'!R87</f>
        <v>4.5</v>
      </c>
      <c r="O272" s="49"/>
      <c r="P272" s="78"/>
      <c r="Q272" s="78" t="str">
        <f aca="false">$Q$24</f>
        <v>Rua Aderval Pereira</v>
      </c>
      <c r="R272" s="78"/>
      <c r="S272" s="78"/>
    </row>
    <row r="273" customFormat="false" ht="14.4" hidden="false" customHeight="true" outlineLevel="0" collapsed="false">
      <c r="A273" s="73"/>
      <c r="B273" s="89" t="str">
        <f aca="false">B272</f>
        <v>Vide Memória de Calc da Rua</v>
      </c>
      <c r="C273" s="89"/>
      <c r="D273" s="89"/>
      <c r="E273" s="89"/>
      <c r="F273" s="89"/>
      <c r="G273" s="89"/>
      <c r="H273" s="89"/>
      <c r="I273" s="49"/>
      <c r="J273" s="78"/>
      <c r="K273" s="49"/>
      <c r="L273" s="78"/>
      <c r="M273" s="49"/>
      <c r="N273" s="92" t="n">
        <f aca="false">'Mem Calc R Mª Oliveira P.'!R86</f>
        <v>4.5</v>
      </c>
      <c r="O273" s="49"/>
      <c r="P273" s="78"/>
      <c r="Q273" s="78" t="str">
        <f aca="false">$Q$25</f>
        <v>Rua Mª Oliveira P.</v>
      </c>
      <c r="R273" s="78"/>
      <c r="S273" s="78"/>
    </row>
    <row r="274" customFormat="false" ht="14.4" hidden="false" customHeight="true" outlineLevel="0" collapsed="false">
      <c r="A274" s="73"/>
      <c r="B274" s="89" t="str">
        <f aca="false">B273</f>
        <v>Vide Memória de Calc da Rua</v>
      </c>
      <c r="C274" s="89"/>
      <c r="D274" s="89"/>
      <c r="E274" s="89"/>
      <c r="F274" s="89"/>
      <c r="G274" s="89"/>
      <c r="H274" s="89"/>
      <c r="I274" s="49"/>
      <c r="J274" s="78"/>
      <c r="K274" s="49"/>
      <c r="L274" s="78"/>
      <c r="M274" s="49"/>
      <c r="N274" s="92" t="n">
        <f aca="false">'Mem Calc R João Lourenço'!R87</f>
        <v>2.25</v>
      </c>
      <c r="O274" s="49"/>
      <c r="P274" s="78"/>
      <c r="Q274" s="78" t="str">
        <f aca="false">$Q$26</f>
        <v>Rua João Lourenço</v>
      </c>
      <c r="R274" s="78"/>
      <c r="S274" s="78"/>
    </row>
    <row r="275" customFormat="false" ht="14.4" hidden="false" customHeight="true" outlineLevel="0" collapsed="false">
      <c r="A275" s="73"/>
      <c r="B275" s="89" t="str">
        <f aca="false">B274</f>
        <v>Vide Memória de Calc da Rua</v>
      </c>
      <c r="C275" s="89"/>
      <c r="D275" s="89"/>
      <c r="E275" s="89"/>
      <c r="F275" s="89"/>
      <c r="G275" s="89"/>
      <c r="H275" s="89"/>
      <c r="I275" s="49"/>
      <c r="J275" s="78"/>
      <c r="K275" s="49"/>
      <c r="L275" s="78"/>
      <c r="M275" s="49"/>
      <c r="N275" s="92" t="n">
        <f aca="false">'Mem Calc R Sem Nome 06'!R88</f>
        <v>6.75</v>
      </c>
      <c r="O275" s="49"/>
      <c r="P275" s="78"/>
      <c r="Q275" s="78" t="str">
        <f aca="false">$Q$27</f>
        <v>Rua Sem Nome 06</v>
      </c>
      <c r="R275" s="78"/>
      <c r="S275" s="78"/>
    </row>
    <row r="276" customFormat="false" ht="14.4" hidden="false" customHeight="true" outlineLevel="0" collapsed="false">
      <c r="A276" s="73"/>
      <c r="B276" s="89" t="str">
        <f aca="false">B275</f>
        <v>Vide Memória de Calc da Rua</v>
      </c>
      <c r="C276" s="89"/>
      <c r="D276" s="89"/>
      <c r="E276" s="89"/>
      <c r="F276" s="89"/>
      <c r="G276" s="89"/>
      <c r="H276" s="89"/>
      <c r="I276" s="49"/>
      <c r="J276" s="78"/>
      <c r="K276" s="49"/>
      <c r="L276" s="78"/>
      <c r="M276" s="49"/>
      <c r="N276" s="92" t="n">
        <f aca="false">'Mem Calc R Pedro Galdino'!R86</f>
        <v>4.5</v>
      </c>
      <c r="O276" s="49"/>
      <c r="P276" s="78"/>
      <c r="Q276" s="78" t="str">
        <f aca="false">$Q$28</f>
        <v>Rua Pedro Galdino</v>
      </c>
      <c r="R276" s="78"/>
      <c r="S276" s="78"/>
    </row>
    <row r="277" customFormat="false" ht="14.4" hidden="false" customHeight="true" outlineLevel="0" collapsed="false">
      <c r="A277" s="73"/>
      <c r="B277" s="89" t="str">
        <f aca="false">B276</f>
        <v>Vide Memória de Calc da Rua</v>
      </c>
      <c r="C277" s="89"/>
      <c r="D277" s="89"/>
      <c r="E277" s="89"/>
      <c r="F277" s="89"/>
      <c r="G277" s="89"/>
      <c r="H277" s="89"/>
      <c r="I277" s="49"/>
      <c r="J277" s="78"/>
      <c r="K277" s="49"/>
      <c r="L277" s="78"/>
      <c r="M277" s="49"/>
      <c r="N277" s="92" t="n">
        <f aca="false">'Mem Calc R do Camarão'!R87</f>
        <v>2.25</v>
      </c>
      <c r="O277" s="49"/>
      <c r="P277" s="78"/>
      <c r="Q277" s="78" t="str">
        <f aca="false">$Q$29</f>
        <v>Rua do Camarão</v>
      </c>
      <c r="R277" s="78"/>
      <c r="S277" s="78"/>
    </row>
    <row r="278" customFormat="false" ht="14.4" hidden="false" customHeight="true" outlineLevel="0" collapsed="false">
      <c r="A278" s="73"/>
      <c r="B278" s="89" t="str">
        <f aca="false">B277</f>
        <v>Vide Memória de Calc da Rua</v>
      </c>
      <c r="C278" s="89"/>
      <c r="D278" s="89"/>
      <c r="E278" s="89"/>
      <c r="F278" s="89"/>
      <c r="G278" s="89"/>
      <c r="H278" s="89"/>
      <c r="I278" s="49"/>
      <c r="J278" s="78"/>
      <c r="K278" s="49"/>
      <c r="L278" s="78"/>
      <c r="M278" s="49"/>
      <c r="N278" s="92" t="n">
        <f aca="false">'Mem Calc R 01 Loteamento'!R87</f>
        <v>11.25</v>
      </c>
      <c r="O278" s="49"/>
      <c r="P278" s="78"/>
      <c r="Q278" s="78" t="str">
        <f aca="false">$Q$30</f>
        <v>Rua 01 Loteamento</v>
      </c>
      <c r="R278" s="78"/>
      <c r="S278" s="78"/>
    </row>
    <row r="279" customFormat="false" ht="14.4" hidden="false" customHeight="true" outlineLevel="0" collapsed="false">
      <c r="A279" s="73"/>
      <c r="B279" s="89" t="str">
        <f aca="false">B278</f>
        <v>Vide Memória de Calc da Rua</v>
      </c>
      <c r="C279" s="89"/>
      <c r="D279" s="89"/>
      <c r="E279" s="89"/>
      <c r="F279" s="89"/>
      <c r="G279" s="89"/>
      <c r="H279" s="89"/>
      <c r="I279" s="49"/>
      <c r="J279" s="78"/>
      <c r="K279" s="49"/>
      <c r="L279" s="78"/>
      <c r="M279" s="49"/>
      <c r="N279" s="92" t="n">
        <f aca="false">'Mem Calc R 02 Loteamento'!R87</f>
        <v>2.25</v>
      </c>
      <c r="O279" s="49"/>
      <c r="P279" s="78"/>
      <c r="Q279" s="78" t="str">
        <f aca="false">$Q$31</f>
        <v>Rua 02 Loteamento</v>
      </c>
      <c r="R279" s="78"/>
      <c r="S279" s="78"/>
    </row>
    <row r="280" customFormat="false" ht="14.4" hidden="false" customHeight="true" outlineLevel="0" collapsed="false">
      <c r="A280" s="73"/>
      <c r="B280" s="89" t="str">
        <f aca="false">B279</f>
        <v>Vide Memória de Calc da Rua</v>
      </c>
      <c r="C280" s="89"/>
      <c r="D280" s="89"/>
      <c r="E280" s="89"/>
      <c r="F280" s="89"/>
      <c r="G280" s="89"/>
      <c r="H280" s="89"/>
      <c r="I280" s="49"/>
      <c r="J280" s="78"/>
      <c r="K280" s="49"/>
      <c r="L280" s="78"/>
      <c r="M280" s="49"/>
      <c r="N280" s="92" t="n">
        <f aca="false">'Mem Calc R 03 Loteamento'!R86</f>
        <v>2.25</v>
      </c>
      <c r="O280" s="49"/>
      <c r="P280" s="78"/>
      <c r="Q280" s="78" t="str">
        <f aca="false">$Q$32</f>
        <v>Rua 03 Loteamento</v>
      </c>
      <c r="R280" s="78"/>
      <c r="S280" s="78"/>
    </row>
    <row r="281" customFormat="false" ht="14.4" hidden="false" customHeight="true" outlineLevel="0" collapsed="false">
      <c r="A281" s="73"/>
      <c r="B281" s="89" t="str">
        <f aca="false">B280</f>
        <v>Vide Memória de Calc da Rua</v>
      </c>
      <c r="C281" s="89"/>
      <c r="D281" s="89"/>
      <c r="E281" s="89"/>
      <c r="F281" s="89"/>
      <c r="G281" s="89"/>
      <c r="H281" s="89"/>
      <c r="I281" s="49"/>
      <c r="J281" s="78"/>
      <c r="K281" s="49"/>
      <c r="L281" s="78"/>
      <c r="M281" s="49"/>
      <c r="N281" s="92" t="n">
        <f aca="false">'Mem Calc R 04 Loteamento'!R85</f>
        <v>2.25</v>
      </c>
      <c r="O281" s="49"/>
      <c r="P281" s="78"/>
      <c r="Q281" s="78" t="str">
        <f aca="false">$Q$33</f>
        <v>Rua 04 Loteamento</v>
      </c>
      <c r="R281" s="78"/>
      <c r="S281" s="78"/>
    </row>
    <row r="282" customFormat="false" ht="14.4" hidden="false" customHeight="true" outlineLevel="0" collapsed="false">
      <c r="A282" s="73"/>
      <c r="B282" s="89" t="str">
        <f aca="false">B281</f>
        <v>Vide Memória de Calc da Rua</v>
      </c>
      <c r="C282" s="89"/>
      <c r="D282" s="89"/>
      <c r="E282" s="89"/>
      <c r="F282" s="89"/>
      <c r="G282" s="89"/>
      <c r="H282" s="89"/>
      <c r="I282" s="49"/>
      <c r="J282" s="78"/>
      <c r="K282" s="49"/>
      <c r="L282" s="78"/>
      <c r="M282" s="49"/>
      <c r="N282" s="92" t="n">
        <f aca="false">'Mem Calc R 05 Loteamento'!R86</f>
        <v>2.25</v>
      </c>
      <c r="O282" s="49"/>
      <c r="P282" s="78"/>
      <c r="Q282" s="78" t="str">
        <f aca="false">$Q$34</f>
        <v>Rua 05 Loteamento</v>
      </c>
      <c r="R282" s="78"/>
      <c r="S282" s="78"/>
    </row>
    <row r="283" customFormat="false" ht="14.4" hidden="false" customHeight="true" outlineLevel="0" collapsed="false">
      <c r="A283" s="73"/>
      <c r="B283" s="89" t="str">
        <f aca="false">B282</f>
        <v>Vide Memória de Calc da Rua</v>
      </c>
      <c r="C283" s="89"/>
      <c r="D283" s="89"/>
      <c r="E283" s="89"/>
      <c r="F283" s="89"/>
      <c r="G283" s="89"/>
      <c r="H283" s="89"/>
      <c r="I283" s="49"/>
      <c r="J283" s="78"/>
      <c r="K283" s="49"/>
      <c r="L283" s="78"/>
      <c r="M283" s="49"/>
      <c r="N283" s="92" t="n">
        <f aca="false">'Mem Calc R 06 Loteamento'!R85</f>
        <v>2.25</v>
      </c>
      <c r="O283" s="49"/>
      <c r="P283" s="78"/>
      <c r="Q283" s="78" t="str">
        <f aca="false">$Q$35</f>
        <v>Rua 06 Loteamento</v>
      </c>
      <c r="R283" s="78"/>
      <c r="S283" s="78"/>
    </row>
    <row r="284" customFormat="false" ht="14.4" hidden="false" customHeight="false" outlineLevel="0" collapsed="false">
      <c r="A284" s="63" t="n">
        <f aca="false">SUM(A263:A267)</f>
        <v>0</v>
      </c>
      <c r="B284" s="64"/>
      <c r="C284" s="64"/>
      <c r="D284" s="64"/>
      <c r="E284" s="64"/>
      <c r="F284" s="64"/>
      <c r="G284" s="64"/>
      <c r="H284" s="64"/>
      <c r="I284" s="65" t="n">
        <f aca="false">SUM(I263:I267)</f>
        <v>0</v>
      </c>
      <c r="J284" s="65"/>
      <c r="K284" s="65"/>
      <c r="L284" s="65"/>
      <c r="M284" s="65"/>
      <c r="N284" s="65" t="n">
        <f aca="false">TRUNC(SUM(N263:N283),2)</f>
        <v>92.1</v>
      </c>
      <c r="O284" s="65" t="n">
        <f aca="false">SUM(O263:O267)</f>
        <v>0</v>
      </c>
      <c r="P284" s="65" t="n">
        <f aca="false">SUM(P263:P267)</f>
        <v>0</v>
      </c>
      <c r="Q284" s="64"/>
      <c r="R284" s="66"/>
      <c r="S284" s="67"/>
    </row>
    <row r="285" customFormat="false" ht="14.4" hidden="false" customHeight="false" outlineLevel="0" collapsed="false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"/>
      <c r="S285" s="70"/>
    </row>
    <row r="286" customFormat="false" ht="14.4" hidden="false" customHeight="false" outlineLevel="0" collapsed="false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"/>
      <c r="S286" s="70"/>
    </row>
    <row r="287" customFormat="false" ht="15" hidden="false" customHeight="true" outlineLevel="0" collapsed="false">
      <c r="A287" s="40" t="str">
        <f aca="false">'Planilha Rua do Sossego'!$A$37</f>
        <v>5.0</v>
      </c>
      <c r="B287" s="41" t="str">
        <f aca="false">'Planilha Rua do Sossego'!$D$37</f>
        <v>SINALIZAÇÃO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52"/>
      <c r="R287" s="42"/>
      <c r="S287" s="53"/>
    </row>
    <row r="288" customFormat="false" ht="15" hidden="false" customHeight="true" outlineLevel="0" collapsed="false">
      <c r="A288" s="44" t="str">
        <f aca="false">'Planilha Rua do Sossego'!$A$38</f>
        <v>5.1</v>
      </c>
      <c r="B288" s="45" t="str">
        <f aca="false">'Planilha Rua do Sossego'!$D$38</f>
        <v>Placa esmaltada para identificação de rua</v>
      </c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54" t="n">
        <f aca="false">TRUNC(A311,2)</f>
        <v>42</v>
      </c>
      <c r="S288" s="47" t="str">
        <f aca="false">'Planilha Orçamentária Global'!E39</f>
        <v>und</v>
      </c>
    </row>
    <row r="289" customFormat="false" ht="14.4" hidden="false" customHeight="true" outlineLevel="0" collapsed="false">
      <c r="A289" s="13" t="s">
        <v>85</v>
      </c>
      <c r="B289" s="55" t="s">
        <v>86</v>
      </c>
      <c r="C289" s="55"/>
      <c r="D289" s="55"/>
      <c r="E289" s="55"/>
      <c r="F289" s="55"/>
      <c r="G289" s="55"/>
      <c r="H289" s="55"/>
      <c r="I289" s="13" t="s">
        <v>87</v>
      </c>
      <c r="J289" s="13" t="s">
        <v>88</v>
      </c>
      <c r="K289" s="13" t="s">
        <v>89</v>
      </c>
      <c r="L289" s="13" t="s">
        <v>90</v>
      </c>
      <c r="M289" s="13" t="s">
        <v>91</v>
      </c>
      <c r="N289" s="13" t="s">
        <v>92</v>
      </c>
      <c r="O289" s="13" t="s">
        <v>93</v>
      </c>
      <c r="P289" s="13" t="s">
        <v>94</v>
      </c>
      <c r="Q289" s="13" t="s">
        <v>95</v>
      </c>
      <c r="R289" s="13"/>
      <c r="S289" s="13"/>
    </row>
    <row r="290" customFormat="false" ht="14.4" hidden="false" customHeight="true" outlineLevel="0" collapsed="false">
      <c r="A290" s="102" t="n">
        <f aca="false">'Mem Calc Rua do Sossego'!R102</f>
        <v>2</v>
      </c>
      <c r="B290" s="87" t="s">
        <v>96</v>
      </c>
      <c r="C290" s="87"/>
      <c r="D290" s="87"/>
      <c r="E290" s="87"/>
      <c r="F290" s="87"/>
      <c r="G290" s="87"/>
      <c r="H290" s="87"/>
      <c r="I290" s="58"/>
      <c r="J290" s="61"/>
      <c r="K290" s="58"/>
      <c r="L290" s="61"/>
      <c r="M290" s="58"/>
      <c r="N290" s="62"/>
      <c r="O290" s="58"/>
      <c r="P290" s="61"/>
      <c r="Q290" s="61" t="str">
        <f aca="false">$Q$15</f>
        <v>Rua do Sossego</v>
      </c>
      <c r="R290" s="61"/>
      <c r="S290" s="61"/>
    </row>
    <row r="291" customFormat="false" ht="14.4" hidden="false" customHeight="false" outlineLevel="0" collapsed="false">
      <c r="A291" s="103" t="n">
        <f aca="false">'Mem Calc R São Francisco'!R94</f>
        <v>2</v>
      </c>
      <c r="B291" s="89" t="str">
        <f aca="false">B290</f>
        <v>Vide Memória de Calc da Rua</v>
      </c>
      <c r="C291" s="89"/>
      <c r="D291" s="89"/>
      <c r="E291" s="89"/>
      <c r="F291" s="89"/>
      <c r="G291" s="89"/>
      <c r="H291" s="89"/>
      <c r="I291" s="49"/>
      <c r="J291" s="78"/>
      <c r="K291" s="49"/>
      <c r="L291" s="78"/>
      <c r="M291" s="79"/>
      <c r="N291" s="80"/>
      <c r="O291" s="49"/>
      <c r="P291" s="78"/>
      <c r="Q291" s="78" t="str">
        <f aca="false">$Q$16</f>
        <v>Rua São Francisco</v>
      </c>
      <c r="R291" s="78"/>
      <c r="S291" s="78"/>
    </row>
    <row r="292" customFormat="false" ht="14.4" hidden="false" customHeight="false" outlineLevel="0" collapsed="false">
      <c r="A292" s="103" t="n">
        <f aca="false">'Mem Calc R sem nome 01'!R95</f>
        <v>2</v>
      </c>
      <c r="B292" s="89" t="str">
        <f aca="false">B291</f>
        <v>Vide Memória de Calc da Rua</v>
      </c>
      <c r="C292" s="89"/>
      <c r="D292" s="89"/>
      <c r="E292" s="89"/>
      <c r="F292" s="89"/>
      <c r="G292" s="89"/>
      <c r="H292" s="89"/>
      <c r="I292" s="49"/>
      <c r="J292" s="78"/>
      <c r="K292" s="49"/>
      <c r="L292" s="78"/>
      <c r="M292" s="79"/>
      <c r="N292" s="80"/>
      <c r="O292" s="49"/>
      <c r="P292" s="78"/>
      <c r="Q292" s="78" t="str">
        <f aca="false">$Q$17</f>
        <v>Rua Sem Nome 01</v>
      </c>
      <c r="R292" s="78"/>
      <c r="S292" s="78"/>
    </row>
    <row r="293" customFormat="false" ht="14.4" hidden="false" customHeight="true" outlineLevel="0" collapsed="false">
      <c r="A293" s="103" t="n">
        <f aca="false">'Mem Calc R Maria Zélia'!R93</f>
        <v>2</v>
      </c>
      <c r="B293" s="89" t="str">
        <f aca="false">B292</f>
        <v>Vide Memória de Calc da Rua</v>
      </c>
      <c r="C293" s="89"/>
      <c r="D293" s="89"/>
      <c r="E293" s="89"/>
      <c r="F293" s="89"/>
      <c r="G293" s="89"/>
      <c r="H293" s="89"/>
      <c r="I293" s="49"/>
      <c r="J293" s="78"/>
      <c r="K293" s="49"/>
      <c r="L293" s="78"/>
      <c r="M293" s="79"/>
      <c r="N293" s="80"/>
      <c r="O293" s="49"/>
      <c r="P293" s="78"/>
      <c r="Q293" s="78" t="str">
        <f aca="false">$Q$18</f>
        <v>Rua Maria Zélia</v>
      </c>
      <c r="R293" s="78"/>
      <c r="S293" s="78"/>
    </row>
    <row r="294" customFormat="false" ht="14.4" hidden="false" customHeight="true" outlineLevel="0" collapsed="false">
      <c r="A294" s="103" t="n">
        <f aca="false">'Mem Calc R Princesa Isabel'!R95</f>
        <v>2</v>
      </c>
      <c r="B294" s="89" t="str">
        <f aca="false">B293</f>
        <v>Vide Memória de Calc da Rua</v>
      </c>
      <c r="C294" s="89"/>
      <c r="D294" s="89"/>
      <c r="E294" s="89"/>
      <c r="F294" s="89"/>
      <c r="G294" s="89"/>
      <c r="H294" s="89"/>
      <c r="I294" s="49"/>
      <c r="J294" s="78"/>
      <c r="K294" s="49"/>
      <c r="L294" s="78"/>
      <c r="M294" s="79"/>
      <c r="N294" s="80"/>
      <c r="O294" s="49"/>
      <c r="P294" s="78"/>
      <c r="Q294" s="78" t="str">
        <f aca="false">$Q$19</f>
        <v>Rua Princesa Isabel</v>
      </c>
      <c r="R294" s="78"/>
      <c r="S294" s="78"/>
    </row>
    <row r="295" customFormat="false" ht="14.4" hidden="false" customHeight="true" outlineLevel="0" collapsed="false">
      <c r="A295" s="103" t="n">
        <f aca="false">'Mem Calc R Sem Nome 02'!R93</f>
        <v>2</v>
      </c>
      <c r="B295" s="89"/>
      <c r="C295" s="89"/>
      <c r="D295" s="89"/>
      <c r="E295" s="89"/>
      <c r="F295" s="89"/>
      <c r="G295" s="89"/>
      <c r="H295" s="89"/>
      <c r="I295" s="49"/>
      <c r="J295" s="78"/>
      <c r="K295" s="49"/>
      <c r="L295" s="78"/>
      <c r="M295" s="79"/>
      <c r="N295" s="80"/>
      <c r="O295" s="49"/>
      <c r="P295" s="78"/>
      <c r="Q295" s="78" t="str">
        <f aca="false">$Q$20</f>
        <v>Rua Sem Nome 02</v>
      </c>
      <c r="R295" s="78"/>
      <c r="S295" s="78"/>
    </row>
    <row r="296" customFormat="false" ht="14.4" hidden="false" customHeight="true" outlineLevel="0" collapsed="false">
      <c r="A296" s="103" t="n">
        <f aca="false">'Mem Calc R Sem Nome 03'!R95</f>
        <v>2</v>
      </c>
      <c r="B296" s="89"/>
      <c r="C296" s="89"/>
      <c r="D296" s="89"/>
      <c r="E296" s="89"/>
      <c r="F296" s="89"/>
      <c r="G296" s="89"/>
      <c r="H296" s="89"/>
      <c r="I296" s="49"/>
      <c r="J296" s="78"/>
      <c r="K296" s="49"/>
      <c r="L296" s="78"/>
      <c r="M296" s="79"/>
      <c r="N296" s="80"/>
      <c r="O296" s="49"/>
      <c r="P296" s="78"/>
      <c r="Q296" s="78" t="str">
        <f aca="false">$Q$21</f>
        <v>Rua Sem Nome 03</v>
      </c>
      <c r="R296" s="78"/>
      <c r="S296" s="78"/>
    </row>
    <row r="297" customFormat="false" ht="14.4" hidden="false" customHeight="true" outlineLevel="0" collapsed="false">
      <c r="A297" s="103" t="n">
        <f aca="false">'Mem Calc R Sem Nome 04'!R94</f>
        <v>2</v>
      </c>
      <c r="B297" s="89"/>
      <c r="C297" s="89"/>
      <c r="D297" s="89"/>
      <c r="E297" s="89"/>
      <c r="F297" s="89"/>
      <c r="G297" s="89"/>
      <c r="H297" s="89"/>
      <c r="I297" s="49"/>
      <c r="J297" s="78"/>
      <c r="K297" s="49"/>
      <c r="L297" s="78"/>
      <c r="M297" s="79"/>
      <c r="N297" s="80"/>
      <c r="O297" s="49"/>
      <c r="P297" s="78"/>
      <c r="Q297" s="78" t="str">
        <f aca="false">$Q$22</f>
        <v>Rua  Sem nome 04</v>
      </c>
      <c r="R297" s="78"/>
      <c r="S297" s="78"/>
    </row>
    <row r="298" customFormat="false" ht="14.4" hidden="false" customHeight="true" outlineLevel="0" collapsed="false">
      <c r="A298" s="103" t="n">
        <f aca="false">'Mem Calc R Sem Nome 05'!R94</f>
        <v>2</v>
      </c>
      <c r="B298" s="89"/>
      <c r="C298" s="89"/>
      <c r="D298" s="89"/>
      <c r="E298" s="89"/>
      <c r="F298" s="89"/>
      <c r="G298" s="89"/>
      <c r="H298" s="89"/>
      <c r="I298" s="49"/>
      <c r="J298" s="78"/>
      <c r="K298" s="49"/>
      <c r="L298" s="78"/>
      <c r="M298" s="79"/>
      <c r="N298" s="80"/>
      <c r="O298" s="49"/>
      <c r="P298" s="78"/>
      <c r="Q298" s="78" t="str">
        <f aca="false">$Q$23</f>
        <v>Rua Sem Nome 05</v>
      </c>
      <c r="R298" s="78"/>
      <c r="S298" s="78"/>
    </row>
    <row r="299" customFormat="false" ht="14.4" hidden="false" customHeight="true" outlineLevel="0" collapsed="false">
      <c r="A299" s="103" t="n">
        <f aca="false">'Mem Calc R Aderval Pereira'!R95</f>
        <v>2</v>
      </c>
      <c r="B299" s="89"/>
      <c r="C299" s="89"/>
      <c r="D299" s="89"/>
      <c r="E299" s="89"/>
      <c r="F299" s="89"/>
      <c r="G299" s="89"/>
      <c r="H299" s="89"/>
      <c r="I299" s="49"/>
      <c r="J299" s="78"/>
      <c r="K299" s="49"/>
      <c r="L299" s="78"/>
      <c r="M299" s="79"/>
      <c r="N299" s="80"/>
      <c r="O299" s="49"/>
      <c r="P299" s="78"/>
      <c r="Q299" s="78" t="str">
        <f aca="false">$Q$24</f>
        <v>Rua Aderval Pereira</v>
      </c>
      <c r="R299" s="78"/>
      <c r="S299" s="78"/>
    </row>
    <row r="300" customFormat="false" ht="14.4" hidden="false" customHeight="true" outlineLevel="0" collapsed="false">
      <c r="A300" s="103" t="n">
        <f aca="false">'Mem Calc R Mª Oliveira P.'!R94</f>
        <v>2</v>
      </c>
      <c r="B300" s="89"/>
      <c r="C300" s="89"/>
      <c r="D300" s="89"/>
      <c r="E300" s="89"/>
      <c r="F300" s="89"/>
      <c r="G300" s="89"/>
      <c r="H300" s="89"/>
      <c r="I300" s="49"/>
      <c r="J300" s="78"/>
      <c r="K300" s="49"/>
      <c r="L300" s="78"/>
      <c r="M300" s="79"/>
      <c r="N300" s="80"/>
      <c r="O300" s="49"/>
      <c r="P300" s="78"/>
      <c r="Q300" s="78" t="str">
        <f aca="false">$Q$25</f>
        <v>Rua Mª Oliveira P.</v>
      </c>
      <c r="R300" s="78"/>
      <c r="S300" s="78"/>
    </row>
    <row r="301" customFormat="false" ht="14.4" hidden="false" customHeight="true" outlineLevel="0" collapsed="false">
      <c r="A301" s="103" t="n">
        <f aca="false">'Mem Calc R João Lourenço'!R95</f>
        <v>2</v>
      </c>
      <c r="B301" s="89"/>
      <c r="C301" s="89"/>
      <c r="D301" s="89"/>
      <c r="E301" s="89"/>
      <c r="F301" s="89"/>
      <c r="G301" s="89"/>
      <c r="H301" s="89"/>
      <c r="I301" s="49"/>
      <c r="J301" s="78"/>
      <c r="K301" s="49"/>
      <c r="L301" s="78"/>
      <c r="M301" s="79"/>
      <c r="N301" s="80"/>
      <c r="O301" s="49"/>
      <c r="P301" s="78"/>
      <c r="Q301" s="78" t="str">
        <f aca="false">$Q$26</f>
        <v>Rua João Lourenço</v>
      </c>
      <c r="R301" s="78"/>
      <c r="S301" s="78"/>
    </row>
    <row r="302" customFormat="false" ht="14.4" hidden="false" customHeight="true" outlineLevel="0" collapsed="false">
      <c r="A302" s="103" t="n">
        <f aca="false">'Mem Calc R Sem Nome 06'!R96</f>
        <v>2</v>
      </c>
      <c r="B302" s="89"/>
      <c r="C302" s="89"/>
      <c r="D302" s="89"/>
      <c r="E302" s="89"/>
      <c r="F302" s="89"/>
      <c r="G302" s="89"/>
      <c r="H302" s="89"/>
      <c r="I302" s="49"/>
      <c r="J302" s="78"/>
      <c r="K302" s="49"/>
      <c r="L302" s="78"/>
      <c r="M302" s="79"/>
      <c r="N302" s="80"/>
      <c r="O302" s="49"/>
      <c r="P302" s="78"/>
      <c r="Q302" s="78" t="str">
        <f aca="false">$Q$27</f>
        <v>Rua Sem Nome 06</v>
      </c>
      <c r="R302" s="78"/>
      <c r="S302" s="78"/>
    </row>
    <row r="303" customFormat="false" ht="14.4" hidden="false" customHeight="true" outlineLevel="0" collapsed="false">
      <c r="A303" s="103" t="n">
        <f aca="false">'Mem Calc R Pedro Galdino'!R94</f>
        <v>2</v>
      </c>
      <c r="B303" s="89"/>
      <c r="C303" s="89"/>
      <c r="D303" s="89"/>
      <c r="E303" s="89"/>
      <c r="F303" s="89"/>
      <c r="G303" s="89"/>
      <c r="H303" s="89"/>
      <c r="I303" s="49"/>
      <c r="J303" s="78"/>
      <c r="K303" s="49"/>
      <c r="L303" s="78"/>
      <c r="M303" s="79"/>
      <c r="N303" s="80"/>
      <c r="O303" s="49"/>
      <c r="P303" s="78"/>
      <c r="Q303" s="78" t="str">
        <f aca="false">$Q$28</f>
        <v>Rua Pedro Galdino</v>
      </c>
      <c r="R303" s="78"/>
      <c r="S303" s="78"/>
    </row>
    <row r="304" customFormat="false" ht="14.4" hidden="false" customHeight="true" outlineLevel="0" collapsed="false">
      <c r="A304" s="103" t="n">
        <f aca="false">'Mem Calc R do Camarão'!R95</f>
        <v>2</v>
      </c>
      <c r="B304" s="89"/>
      <c r="C304" s="89"/>
      <c r="D304" s="89"/>
      <c r="E304" s="89"/>
      <c r="F304" s="89"/>
      <c r="G304" s="89"/>
      <c r="H304" s="89"/>
      <c r="I304" s="49"/>
      <c r="J304" s="78"/>
      <c r="K304" s="49"/>
      <c r="L304" s="78"/>
      <c r="M304" s="79"/>
      <c r="N304" s="80"/>
      <c r="O304" s="49"/>
      <c r="P304" s="78"/>
      <c r="Q304" s="78" t="str">
        <f aca="false">$Q$29</f>
        <v>Rua do Camarão</v>
      </c>
      <c r="R304" s="78"/>
      <c r="S304" s="78"/>
    </row>
    <row r="305" customFormat="false" ht="14.4" hidden="false" customHeight="true" outlineLevel="0" collapsed="false">
      <c r="A305" s="103" t="n">
        <f aca="false">'Mem Calc R 01 Loteamento'!R95</f>
        <v>2</v>
      </c>
      <c r="B305" s="89"/>
      <c r="C305" s="89"/>
      <c r="D305" s="89"/>
      <c r="E305" s="89"/>
      <c r="F305" s="89"/>
      <c r="G305" s="89"/>
      <c r="H305" s="89"/>
      <c r="I305" s="49"/>
      <c r="J305" s="78"/>
      <c r="K305" s="49"/>
      <c r="L305" s="78"/>
      <c r="M305" s="79"/>
      <c r="N305" s="80"/>
      <c r="O305" s="49"/>
      <c r="P305" s="78"/>
      <c r="Q305" s="78" t="str">
        <f aca="false">$Q$30</f>
        <v>Rua 01 Loteamento</v>
      </c>
      <c r="R305" s="78"/>
      <c r="S305" s="78"/>
    </row>
    <row r="306" customFormat="false" ht="14.4" hidden="false" customHeight="true" outlineLevel="0" collapsed="false">
      <c r="A306" s="103" t="n">
        <f aca="false">'Mem Calc R 02 Loteamento'!R95</f>
        <v>2</v>
      </c>
      <c r="B306" s="89"/>
      <c r="C306" s="89"/>
      <c r="D306" s="89"/>
      <c r="E306" s="89"/>
      <c r="F306" s="89"/>
      <c r="G306" s="89"/>
      <c r="H306" s="89"/>
      <c r="I306" s="49"/>
      <c r="J306" s="78"/>
      <c r="K306" s="49"/>
      <c r="L306" s="78"/>
      <c r="M306" s="79"/>
      <c r="N306" s="80"/>
      <c r="O306" s="49"/>
      <c r="P306" s="78"/>
      <c r="Q306" s="78" t="str">
        <f aca="false">$Q$31</f>
        <v>Rua 02 Loteamento</v>
      </c>
      <c r="R306" s="78"/>
      <c r="S306" s="78"/>
    </row>
    <row r="307" customFormat="false" ht="14.4" hidden="false" customHeight="true" outlineLevel="0" collapsed="false">
      <c r="A307" s="103" t="n">
        <f aca="false">'Mem Calc R 03 Loteamento'!R94</f>
        <v>2</v>
      </c>
      <c r="B307" s="89"/>
      <c r="C307" s="89"/>
      <c r="D307" s="89"/>
      <c r="E307" s="89"/>
      <c r="F307" s="89"/>
      <c r="G307" s="89"/>
      <c r="H307" s="89"/>
      <c r="I307" s="49"/>
      <c r="J307" s="78"/>
      <c r="K307" s="49"/>
      <c r="L307" s="78"/>
      <c r="M307" s="79"/>
      <c r="N307" s="80"/>
      <c r="O307" s="49"/>
      <c r="P307" s="78"/>
      <c r="Q307" s="78" t="str">
        <f aca="false">$Q$32</f>
        <v>Rua 03 Loteamento</v>
      </c>
      <c r="R307" s="78"/>
      <c r="S307" s="78"/>
    </row>
    <row r="308" customFormat="false" ht="14.4" hidden="false" customHeight="true" outlineLevel="0" collapsed="false">
      <c r="A308" s="103" t="n">
        <f aca="false">'Mem Calc R 04 Loteamento'!R93</f>
        <v>2</v>
      </c>
      <c r="B308" s="89"/>
      <c r="C308" s="89"/>
      <c r="D308" s="89"/>
      <c r="E308" s="89"/>
      <c r="F308" s="89"/>
      <c r="G308" s="89"/>
      <c r="H308" s="89"/>
      <c r="I308" s="49"/>
      <c r="J308" s="78"/>
      <c r="K308" s="49"/>
      <c r="L308" s="78"/>
      <c r="M308" s="79"/>
      <c r="N308" s="80"/>
      <c r="O308" s="49"/>
      <c r="P308" s="78"/>
      <c r="Q308" s="78" t="str">
        <f aca="false">$Q$33</f>
        <v>Rua 04 Loteamento</v>
      </c>
      <c r="R308" s="78"/>
      <c r="S308" s="78"/>
    </row>
    <row r="309" customFormat="false" ht="14.4" hidden="false" customHeight="true" outlineLevel="0" collapsed="false">
      <c r="A309" s="103" t="n">
        <f aca="false">'Mem Calc R 05 Loteamento'!R94</f>
        <v>2</v>
      </c>
      <c r="B309" s="89"/>
      <c r="C309" s="89"/>
      <c r="D309" s="89"/>
      <c r="E309" s="89"/>
      <c r="F309" s="89"/>
      <c r="G309" s="89"/>
      <c r="H309" s="89"/>
      <c r="I309" s="49"/>
      <c r="J309" s="78"/>
      <c r="K309" s="49"/>
      <c r="L309" s="78"/>
      <c r="M309" s="79"/>
      <c r="N309" s="80"/>
      <c r="O309" s="49"/>
      <c r="P309" s="78"/>
      <c r="Q309" s="78" t="str">
        <f aca="false">$Q$34</f>
        <v>Rua 05 Loteamento</v>
      </c>
      <c r="R309" s="78"/>
      <c r="S309" s="78"/>
    </row>
    <row r="310" customFormat="false" ht="14.4" hidden="false" customHeight="true" outlineLevel="0" collapsed="false">
      <c r="A310" s="103" t="n">
        <f aca="false">'Mem Calc R 06 Loteamento'!R93</f>
        <v>2</v>
      </c>
      <c r="B310" s="89"/>
      <c r="C310" s="89"/>
      <c r="D310" s="89"/>
      <c r="E310" s="89"/>
      <c r="F310" s="89"/>
      <c r="G310" s="89"/>
      <c r="H310" s="89"/>
      <c r="I310" s="49"/>
      <c r="J310" s="78"/>
      <c r="K310" s="49"/>
      <c r="L310" s="78"/>
      <c r="M310" s="79"/>
      <c r="N310" s="80"/>
      <c r="O310" s="49"/>
      <c r="P310" s="78"/>
      <c r="Q310" s="78" t="str">
        <f aca="false">$Q$35</f>
        <v>Rua 06 Loteamento</v>
      </c>
      <c r="R310" s="78"/>
      <c r="S310" s="78"/>
    </row>
    <row r="311" customFormat="false" ht="14.4" hidden="false" customHeight="false" outlineLevel="0" collapsed="false">
      <c r="A311" s="63" t="n">
        <f aca="false">SUM(A290:A310)</f>
        <v>42</v>
      </c>
      <c r="B311" s="64"/>
      <c r="C311" s="64"/>
      <c r="D311" s="64"/>
      <c r="E311" s="64"/>
      <c r="F311" s="64"/>
      <c r="G311" s="64"/>
      <c r="H311" s="64"/>
      <c r="I311" s="65"/>
      <c r="J311" s="65"/>
      <c r="K311" s="65"/>
      <c r="L311" s="65"/>
      <c r="M311" s="65"/>
      <c r="N311" s="65"/>
      <c r="O311" s="65"/>
      <c r="P311" s="65"/>
      <c r="Q311" s="64"/>
      <c r="R311" s="66"/>
      <c r="S311" s="67"/>
    </row>
    <row r="314" customFormat="false" ht="14.4" hidden="false" customHeight="false" outlineLevel="0" collapsed="false">
      <c r="A314" s="44" t="str">
        <f aca="false">'Planilha Rua do Sossego'!$A$39</f>
        <v>5.2</v>
      </c>
      <c r="B314" s="45" t="str">
        <f aca="false">'Planilha Rua do Sossego'!$D$39</f>
        <v>Placa de sinalização em chapa de aço num 16 com pintura refletiva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54" t="n">
        <f aca="false">TRUNC(P337,2)</f>
        <v>12.09</v>
      </c>
      <c r="S314" s="47" t="str">
        <f aca="false">'Planilha Orçamentária Global'!E40</f>
        <v>m²</v>
      </c>
    </row>
    <row r="315" customFormat="false" ht="14.4" hidden="false" customHeight="true" outlineLevel="0" collapsed="false">
      <c r="A315" s="13"/>
      <c r="B315" s="55" t="s">
        <v>86</v>
      </c>
      <c r="C315" s="55"/>
      <c r="D315" s="55"/>
      <c r="E315" s="55"/>
      <c r="F315" s="55"/>
      <c r="G315" s="55"/>
      <c r="H315" s="55"/>
      <c r="I315" s="13" t="s">
        <v>15</v>
      </c>
      <c r="J315" s="13"/>
      <c r="K315" s="13" t="s">
        <v>97</v>
      </c>
      <c r="L315" s="13"/>
      <c r="M315" s="13"/>
      <c r="N315" s="13"/>
      <c r="O315" s="13" t="s">
        <v>98</v>
      </c>
      <c r="P315" s="13" t="s">
        <v>99</v>
      </c>
      <c r="Q315" s="13" t="s">
        <v>95</v>
      </c>
      <c r="R315" s="13"/>
      <c r="S315" s="13"/>
    </row>
    <row r="316" customFormat="false" ht="14.4" hidden="false" customHeight="true" outlineLevel="0" collapsed="false">
      <c r="A316" s="56"/>
      <c r="B316" s="87" t="s">
        <v>96</v>
      </c>
      <c r="C316" s="87"/>
      <c r="D316" s="87"/>
      <c r="E316" s="87"/>
      <c r="F316" s="87"/>
      <c r="G316" s="87"/>
      <c r="H316" s="87"/>
      <c r="I316" s="104"/>
      <c r="J316" s="104"/>
      <c r="K316" s="104"/>
      <c r="L316" s="104"/>
      <c r="M316" s="104"/>
      <c r="N316" s="104"/>
      <c r="O316" s="58"/>
      <c r="P316" s="105" t="n">
        <f aca="false">'Mem Calc Rua do Sossego'!R109</f>
        <v>0.89</v>
      </c>
      <c r="Q316" s="61" t="str">
        <f aca="false">$Q$15</f>
        <v>Rua do Sossego</v>
      </c>
      <c r="R316" s="61"/>
      <c r="S316" s="61"/>
    </row>
    <row r="317" customFormat="false" ht="15" hidden="false" customHeight="true" outlineLevel="0" collapsed="false">
      <c r="A317" s="73"/>
      <c r="B317" s="89" t="str">
        <f aca="false">B316</f>
        <v>Vide Memória de Calc da Rua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49"/>
      <c r="P317" s="106" t="n">
        <f aca="false">'Mem Calc R São Francisco'!R101</f>
        <v>0.59</v>
      </c>
      <c r="Q317" s="78" t="str">
        <f aca="false">$Q$16</f>
        <v>Rua São Francisco</v>
      </c>
      <c r="R317" s="78"/>
      <c r="S317" s="78"/>
    </row>
    <row r="318" customFormat="false" ht="15" hidden="false" customHeight="true" outlineLevel="0" collapsed="false">
      <c r="A318" s="73"/>
      <c r="B318" s="89" t="str">
        <f aca="false">B317</f>
        <v>Vide Memória de Calc da Rua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49"/>
      <c r="P318" s="106" t="n">
        <f aca="false">'Mem Calc R sem nome 01'!R102</f>
        <v>0.29</v>
      </c>
      <c r="Q318" s="78" t="str">
        <f aca="false">$Q$17</f>
        <v>Rua Sem Nome 01</v>
      </c>
      <c r="R318" s="78"/>
      <c r="S318" s="78"/>
    </row>
    <row r="319" customFormat="false" ht="15" hidden="false" customHeight="true" outlineLevel="0" collapsed="false">
      <c r="A319" s="73"/>
      <c r="B319" s="89" t="str">
        <f aca="false">B318</f>
        <v>Vide Memória de Calc da Rua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49"/>
      <c r="P319" s="106" t="n">
        <f aca="false">'Mem Calc R Maria Zélia'!R100</f>
        <v>0.29</v>
      </c>
      <c r="Q319" s="78" t="str">
        <f aca="false">$Q$18</f>
        <v>Rua Maria Zélia</v>
      </c>
      <c r="R319" s="78"/>
      <c r="S319" s="78"/>
    </row>
    <row r="320" customFormat="false" ht="15" hidden="false" customHeight="true" outlineLevel="0" collapsed="false">
      <c r="A320" s="73"/>
      <c r="B320" s="89" t="str">
        <f aca="false">B319</f>
        <v>Vide Memória de Calc da Rua</v>
      </c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49"/>
      <c r="P320" s="106" t="n">
        <f aca="false">'Mem Calc R Princesa Isabel'!R102</f>
        <v>0.59</v>
      </c>
      <c r="Q320" s="78" t="str">
        <f aca="false">$Q$19</f>
        <v>Rua Princesa Isabel</v>
      </c>
      <c r="R320" s="78"/>
      <c r="S320" s="78"/>
    </row>
    <row r="321" customFormat="false" ht="15" hidden="false" customHeight="true" outlineLevel="0" collapsed="false">
      <c r="A321" s="73"/>
      <c r="B321" s="89" t="str">
        <f aca="false">B320</f>
        <v>Vide Memória de Calc da Rua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49"/>
      <c r="P321" s="106" t="n">
        <f aca="false">'Mem Calc R Sem Nome 02'!R100</f>
        <v>0.59</v>
      </c>
      <c r="Q321" s="78" t="str">
        <f aca="false">$Q$20</f>
        <v>Rua Sem Nome 02</v>
      </c>
      <c r="R321" s="78"/>
      <c r="S321" s="78"/>
    </row>
    <row r="322" customFormat="false" ht="15" hidden="false" customHeight="true" outlineLevel="0" collapsed="false">
      <c r="A322" s="73"/>
      <c r="B322" s="89" t="str">
        <f aca="false">B321</f>
        <v>Vide Memória de Calc da Rua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49"/>
      <c r="P322" s="103" t="n">
        <f aca="false">'Mem Calc R Sem Nome 03'!R102</f>
        <v>0.59</v>
      </c>
      <c r="Q322" s="78" t="str">
        <f aca="false">$Q$21</f>
        <v>Rua Sem Nome 03</v>
      </c>
      <c r="R322" s="78"/>
      <c r="S322" s="78"/>
    </row>
    <row r="323" customFormat="false" ht="15" hidden="false" customHeight="true" outlineLevel="0" collapsed="false">
      <c r="A323" s="73"/>
      <c r="B323" s="89" t="str">
        <f aca="false">B322</f>
        <v>Vide Memória de Calc da Rua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49"/>
      <c r="P323" s="103" t="n">
        <f aca="false">'Mem Calc R Sem Nome 04'!R101</f>
        <v>0.59</v>
      </c>
      <c r="Q323" s="78" t="str">
        <f aca="false">$Q$22</f>
        <v>Rua  Sem nome 04</v>
      </c>
      <c r="R323" s="78"/>
      <c r="S323" s="78"/>
    </row>
    <row r="324" customFormat="false" ht="15" hidden="false" customHeight="true" outlineLevel="0" collapsed="false">
      <c r="A324" s="73"/>
      <c r="B324" s="89" t="str">
        <f aca="false">B323</f>
        <v>Vide Memória de Calc da Rua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49"/>
      <c r="P324" s="103" t="n">
        <f aca="false">'Mem Calc R Sem Nome 05'!R101</f>
        <v>0.59</v>
      </c>
      <c r="Q324" s="78" t="str">
        <f aca="false">$Q$23</f>
        <v>Rua Sem Nome 05</v>
      </c>
      <c r="R324" s="78"/>
      <c r="S324" s="78"/>
    </row>
    <row r="325" customFormat="false" ht="15" hidden="false" customHeight="true" outlineLevel="0" collapsed="false">
      <c r="A325" s="73"/>
      <c r="B325" s="89" t="str">
        <f aca="false">B324</f>
        <v>Vide Memória de Calc da Rua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49"/>
      <c r="P325" s="103" t="n">
        <f aca="false">'Mem Calc R Aderval Pereira'!R102</f>
        <v>0.59</v>
      </c>
      <c r="Q325" s="78" t="str">
        <f aca="false">$Q$24</f>
        <v>Rua Aderval Pereira</v>
      </c>
      <c r="R325" s="78"/>
      <c r="S325" s="78"/>
    </row>
    <row r="326" customFormat="false" ht="15" hidden="false" customHeight="true" outlineLevel="0" collapsed="false">
      <c r="A326" s="73"/>
      <c r="B326" s="89" t="str">
        <f aca="false">B325</f>
        <v>Vide Memória de Calc da Rua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49"/>
      <c r="P326" s="103" t="n">
        <f aca="false">'Mem Calc R Mª Oliveira P.'!R101</f>
        <v>0.59</v>
      </c>
      <c r="Q326" s="78" t="str">
        <f aca="false">$Q$25</f>
        <v>Rua Mª Oliveira P.</v>
      </c>
      <c r="R326" s="78"/>
      <c r="S326" s="78"/>
    </row>
    <row r="327" customFormat="false" ht="15" hidden="false" customHeight="true" outlineLevel="0" collapsed="false">
      <c r="A327" s="73"/>
      <c r="B327" s="89" t="str">
        <f aca="false">B326</f>
        <v>Vide Memória de Calc da Rua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49"/>
      <c r="P327" s="103" t="n">
        <f aca="false">'Mem Calc R João Lourenço'!R102</f>
        <v>0.59</v>
      </c>
      <c r="Q327" s="78" t="str">
        <f aca="false">$Q$26</f>
        <v>Rua João Lourenço</v>
      </c>
      <c r="R327" s="78"/>
      <c r="S327" s="78"/>
    </row>
    <row r="328" customFormat="false" ht="15" hidden="false" customHeight="true" outlineLevel="0" collapsed="false">
      <c r="A328" s="73"/>
      <c r="B328" s="89" t="str">
        <f aca="false">B327</f>
        <v>Vide Memória de Calc da Rua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49"/>
      <c r="P328" s="103" t="n">
        <f aca="false">'Mem Calc R Sem Nome 06'!R103</f>
        <v>0.59</v>
      </c>
      <c r="Q328" s="78" t="str">
        <f aca="false">$Q$27</f>
        <v>Rua Sem Nome 06</v>
      </c>
      <c r="R328" s="78"/>
      <c r="S328" s="78"/>
    </row>
    <row r="329" customFormat="false" ht="15" hidden="false" customHeight="true" outlineLevel="0" collapsed="false">
      <c r="A329" s="73"/>
      <c r="B329" s="89" t="str">
        <f aca="false">B328</f>
        <v>Vide Memória de Calc da Rua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49"/>
      <c r="P329" s="103" t="n">
        <f aca="false">'Mem Calc R Pedro Galdino'!R101</f>
        <v>0.59</v>
      </c>
      <c r="Q329" s="78" t="str">
        <f aca="false">$Q$28</f>
        <v>Rua Pedro Galdino</v>
      </c>
      <c r="R329" s="78"/>
      <c r="S329" s="78"/>
    </row>
    <row r="330" customFormat="false" ht="15" hidden="false" customHeight="true" outlineLevel="0" collapsed="false">
      <c r="A330" s="73"/>
      <c r="B330" s="89" t="str">
        <f aca="false">B329</f>
        <v>Vide Memória de Calc da Rua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49"/>
      <c r="P330" s="103" t="n">
        <f aca="false">'Mem Calc R do Camarão'!R102</f>
        <v>0.59</v>
      </c>
      <c r="Q330" s="78" t="str">
        <f aca="false">$Q$29</f>
        <v>Rua do Camarão</v>
      </c>
      <c r="R330" s="78"/>
      <c r="S330" s="78"/>
    </row>
    <row r="331" customFormat="false" ht="15" hidden="false" customHeight="true" outlineLevel="0" collapsed="false">
      <c r="A331" s="73"/>
      <c r="B331" s="89" t="str">
        <f aca="false">B330</f>
        <v>Vide Memória de Calc da Rua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49"/>
      <c r="P331" s="103" t="n">
        <f aca="false">'Mem Calc R 01 Loteamento'!R102</f>
        <v>0.59</v>
      </c>
      <c r="Q331" s="78" t="str">
        <f aca="false">$Q$30</f>
        <v>Rua 01 Loteamento</v>
      </c>
      <c r="R331" s="78"/>
      <c r="S331" s="78"/>
    </row>
    <row r="332" customFormat="false" ht="15" hidden="false" customHeight="true" outlineLevel="0" collapsed="false">
      <c r="A332" s="73"/>
      <c r="B332" s="89" t="str">
        <f aca="false">B331</f>
        <v>Vide Memória de Calc da Rua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49"/>
      <c r="P332" s="103" t="n">
        <f aca="false">'Mem Calc R 02 Loteamento'!R102</f>
        <v>0.59</v>
      </c>
      <c r="Q332" s="78" t="str">
        <f aca="false">$Q$31</f>
        <v>Rua 02 Loteamento</v>
      </c>
      <c r="R332" s="78"/>
      <c r="S332" s="78"/>
    </row>
    <row r="333" customFormat="false" ht="15" hidden="false" customHeight="true" outlineLevel="0" collapsed="false">
      <c r="A333" s="73"/>
      <c r="B333" s="89" t="str">
        <f aca="false">B332</f>
        <v>Vide Memória de Calc da Rua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49"/>
      <c r="P333" s="103" t="n">
        <f aca="false">'Mem Calc R 03 Loteamento'!R101</f>
        <v>0.59</v>
      </c>
      <c r="Q333" s="78" t="str">
        <f aca="false">$Q$32</f>
        <v>Rua 03 Loteamento</v>
      </c>
      <c r="R333" s="78"/>
      <c r="S333" s="78"/>
    </row>
    <row r="334" customFormat="false" ht="15" hidden="false" customHeight="true" outlineLevel="0" collapsed="false">
      <c r="A334" s="73"/>
      <c r="B334" s="89" t="str">
        <f aca="false">B333</f>
        <v>Vide Memória de Calc da Rua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49"/>
      <c r="P334" s="103" t="n">
        <f aca="false">'Mem Calc R 04 Loteamento'!R100</f>
        <v>0.59</v>
      </c>
      <c r="Q334" s="78" t="str">
        <f aca="false">$Q$33</f>
        <v>Rua 04 Loteamento</v>
      </c>
      <c r="R334" s="78"/>
      <c r="S334" s="78"/>
    </row>
    <row r="335" customFormat="false" ht="15" hidden="false" customHeight="true" outlineLevel="0" collapsed="false">
      <c r="A335" s="73"/>
      <c r="B335" s="89" t="str">
        <f aca="false">B334</f>
        <v>Vide Memória de Calc da Rua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49"/>
      <c r="P335" s="103" t="n">
        <f aca="false">'Mem Calc R 05 Loteamento'!R101</f>
        <v>0.59</v>
      </c>
      <c r="Q335" s="78" t="str">
        <f aca="false">$Q$34</f>
        <v>Rua 05 Loteamento</v>
      </c>
      <c r="R335" s="78"/>
      <c r="S335" s="78"/>
    </row>
    <row r="336" customFormat="false" ht="15" hidden="false" customHeight="true" outlineLevel="0" collapsed="false">
      <c r="A336" s="73"/>
      <c r="B336" s="89" t="str">
        <f aca="false">B335</f>
        <v>Vide Memória de Calc da Rua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49"/>
      <c r="P336" s="103" t="n">
        <f aca="false">'Mem Calc R 06 Loteamento'!R100</f>
        <v>0.59</v>
      </c>
      <c r="Q336" s="78" t="str">
        <f aca="false">$Q$35</f>
        <v>Rua 06 Loteamento</v>
      </c>
      <c r="R336" s="78"/>
      <c r="S336" s="78"/>
    </row>
    <row r="337" customFormat="false" ht="15" hidden="false" customHeight="true" outlineLevel="0" collapsed="false">
      <c r="A337" s="63"/>
      <c r="B337" s="64"/>
      <c r="C337" s="64"/>
      <c r="D337" s="64"/>
      <c r="E337" s="64"/>
      <c r="F337" s="64"/>
      <c r="G337" s="64"/>
      <c r="H337" s="64"/>
      <c r="I337" s="65" t="n">
        <f aca="false">SUM(I316:J317)</f>
        <v>0</v>
      </c>
      <c r="J337" s="65"/>
      <c r="K337" s="65"/>
      <c r="L337" s="65"/>
      <c r="M337" s="65"/>
      <c r="N337" s="65"/>
      <c r="O337" s="65"/>
      <c r="P337" s="107" t="n">
        <f aca="false">TRUNC(SUM(P316:P336),2)</f>
        <v>12.09</v>
      </c>
      <c r="Q337" s="64"/>
      <c r="R337" s="66"/>
      <c r="S337" s="67"/>
    </row>
    <row r="340" customFormat="false" ht="14.4" hidden="false" customHeight="false" outlineLevel="0" collapsed="false">
      <c r="A340" s="44" t="str">
        <f aca="false">'Planilha Rua do Sossego'!$A$40</f>
        <v>5.3</v>
      </c>
      <c r="B340" s="45" t="str">
        <f aca="false">'Planilha Rua do Sossego'!$D$40</f>
        <v>Sinalização horizontal com tinta retrorrefletiva a base de resina acrílica com microesferas de vidro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54" t="n">
        <f aca="false">TRUNC(P363,2)</f>
        <v>21.5</v>
      </c>
      <c r="S340" s="47" t="str">
        <f aca="false">'Planilha Orçamentária Global'!E41</f>
        <v>m²</v>
      </c>
    </row>
    <row r="341" customFormat="false" ht="14.4" hidden="false" customHeight="true" outlineLevel="0" collapsed="false">
      <c r="A341" s="13" t="s">
        <v>85</v>
      </c>
      <c r="B341" s="55" t="s">
        <v>86</v>
      </c>
      <c r="C341" s="55"/>
      <c r="D341" s="55"/>
      <c r="E341" s="55"/>
      <c r="F341" s="55"/>
      <c r="G341" s="55"/>
      <c r="H341" s="55"/>
      <c r="I341" s="13"/>
      <c r="J341" s="13"/>
      <c r="K341" s="13" t="s">
        <v>100</v>
      </c>
      <c r="L341" s="13"/>
      <c r="M341" s="13"/>
      <c r="N341" s="13"/>
      <c r="O341" s="13" t="s">
        <v>98</v>
      </c>
      <c r="P341" s="13" t="s">
        <v>99</v>
      </c>
      <c r="Q341" s="13" t="s">
        <v>95</v>
      </c>
      <c r="R341" s="13"/>
      <c r="S341" s="13"/>
    </row>
    <row r="342" customFormat="false" ht="14.4" hidden="false" customHeight="true" outlineLevel="0" collapsed="false">
      <c r="A342" s="56"/>
      <c r="B342" s="87" t="s">
        <v>96</v>
      </c>
      <c r="C342" s="87"/>
      <c r="D342" s="87"/>
      <c r="E342" s="87"/>
      <c r="F342" s="87"/>
      <c r="G342" s="87"/>
      <c r="H342" s="87"/>
      <c r="I342" s="104"/>
      <c r="J342" s="104"/>
      <c r="K342" s="108"/>
      <c r="L342" s="108"/>
      <c r="M342" s="108"/>
      <c r="N342" s="108"/>
      <c r="O342" s="71"/>
      <c r="P342" s="109" t="n">
        <f aca="false">'Mem Calc Rua do Sossego'!R116</f>
        <v>2.5</v>
      </c>
      <c r="Q342" s="61" t="str">
        <f aca="false">$Q$15</f>
        <v>Rua do Sossego</v>
      </c>
      <c r="R342" s="61"/>
      <c r="S342" s="61"/>
    </row>
    <row r="343" customFormat="false" ht="15" hidden="false" customHeight="true" outlineLevel="0" collapsed="false">
      <c r="A343" s="73"/>
      <c r="B343" s="89" t="str">
        <f aca="false">B342</f>
        <v>Vide Memória de Calc da Rua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76"/>
      <c r="P343" s="92" t="n">
        <f aca="false">'Mem Calc R São Francisco'!R108</f>
        <v>1</v>
      </c>
      <c r="Q343" s="78" t="str">
        <f aca="false">$Q$16</f>
        <v>Rua São Francisco</v>
      </c>
      <c r="R343" s="78"/>
      <c r="S343" s="78"/>
    </row>
    <row r="344" customFormat="false" ht="15" hidden="false" customHeight="true" outlineLevel="0" collapsed="false">
      <c r="A344" s="73"/>
      <c r="B344" s="89" t="str">
        <f aca="false">B343</f>
        <v>Vide Memória de Calc da Rua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76"/>
      <c r="P344" s="92" t="n">
        <f aca="false">'Mem Calc R sem nome 01'!R109</f>
        <v>0.5</v>
      </c>
      <c r="Q344" s="78" t="str">
        <f aca="false">$Q$17</f>
        <v>Rua Sem Nome 01</v>
      </c>
      <c r="R344" s="78"/>
      <c r="S344" s="78"/>
    </row>
    <row r="345" customFormat="false" ht="15" hidden="false" customHeight="true" outlineLevel="0" collapsed="false">
      <c r="A345" s="73"/>
      <c r="B345" s="89" t="str">
        <f aca="false">B344</f>
        <v>Vide Memória de Calc da Rua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76"/>
      <c r="P345" s="92" t="n">
        <f aca="false">'Mem Calc R Maria Zélia'!R107</f>
        <v>1.5</v>
      </c>
      <c r="Q345" s="78" t="str">
        <f aca="false">$Q$18</f>
        <v>Rua Maria Zélia</v>
      </c>
      <c r="R345" s="78"/>
      <c r="S345" s="78"/>
    </row>
    <row r="346" customFormat="false" ht="15" hidden="false" customHeight="true" outlineLevel="0" collapsed="false">
      <c r="A346" s="73"/>
      <c r="B346" s="89" t="str">
        <f aca="false">B345</f>
        <v>Vide Memória de Calc da Rua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76"/>
      <c r="P346" s="92" t="n">
        <f aca="false">'Mem Calc R Princesa Isabel'!R109</f>
        <v>1</v>
      </c>
      <c r="Q346" s="78" t="str">
        <f aca="false">$Q$19</f>
        <v>Rua Princesa Isabel</v>
      </c>
      <c r="R346" s="78"/>
      <c r="S346" s="78"/>
    </row>
    <row r="347" customFormat="false" ht="15" hidden="false" customHeight="true" outlineLevel="0" collapsed="false">
      <c r="A347" s="73"/>
      <c r="B347" s="89" t="str">
        <f aca="false">B346</f>
        <v>Vide Memória de Calc da Rua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76"/>
      <c r="P347" s="92" t="n">
        <f aca="false">'Mem Calc R Sem Nome 02'!R107</f>
        <v>1</v>
      </c>
      <c r="Q347" s="78" t="str">
        <f aca="false">$Q$20</f>
        <v>Rua Sem Nome 02</v>
      </c>
      <c r="R347" s="78"/>
      <c r="S347" s="78"/>
    </row>
    <row r="348" customFormat="false" ht="15" hidden="false" customHeight="true" outlineLevel="0" collapsed="false">
      <c r="A348" s="73"/>
      <c r="B348" s="89" t="str">
        <f aca="false">B347</f>
        <v>Vide Memória de Calc da Rua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76"/>
      <c r="P348" s="92" t="n">
        <f aca="false">'Mem Calc R Sem Nome 03'!R109</f>
        <v>1.5</v>
      </c>
      <c r="Q348" s="78" t="str">
        <f aca="false">$Q$21</f>
        <v>Rua Sem Nome 03</v>
      </c>
      <c r="R348" s="78"/>
      <c r="S348" s="78"/>
    </row>
    <row r="349" customFormat="false" ht="15" hidden="false" customHeight="true" outlineLevel="0" collapsed="false">
      <c r="A349" s="73"/>
      <c r="B349" s="89" t="str">
        <f aca="false">B348</f>
        <v>Vide Memória de Calc da Rua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76"/>
      <c r="P349" s="92" t="n">
        <f aca="false">'Mem Calc R Sem Nome 04'!R108</f>
        <v>1</v>
      </c>
      <c r="Q349" s="78" t="str">
        <f aca="false">$Q$22</f>
        <v>Rua  Sem nome 04</v>
      </c>
      <c r="R349" s="78"/>
      <c r="S349" s="78"/>
    </row>
    <row r="350" customFormat="false" ht="15" hidden="false" customHeight="true" outlineLevel="0" collapsed="false">
      <c r="A350" s="73"/>
      <c r="B350" s="89" t="str">
        <f aca="false">B349</f>
        <v>Vide Memória de Calc da Rua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76"/>
      <c r="P350" s="92" t="n">
        <f aca="false">'Mem Calc R Sem Nome 05'!R108</f>
        <v>1</v>
      </c>
      <c r="Q350" s="78" t="str">
        <f aca="false">$Q$23</f>
        <v>Rua Sem Nome 05</v>
      </c>
      <c r="R350" s="78"/>
      <c r="S350" s="78"/>
    </row>
    <row r="351" customFormat="false" ht="15" hidden="false" customHeight="true" outlineLevel="0" collapsed="false">
      <c r="A351" s="73"/>
      <c r="B351" s="89" t="str">
        <f aca="false">B350</f>
        <v>Vide Memória de Calc da Rua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76"/>
      <c r="P351" s="92" t="n">
        <f aca="false">'Mem Calc R Aderval Pereira'!R109</f>
        <v>1</v>
      </c>
      <c r="Q351" s="78" t="str">
        <f aca="false">$Q$24</f>
        <v>Rua Aderval Pereira</v>
      </c>
      <c r="R351" s="78"/>
      <c r="S351" s="78"/>
    </row>
    <row r="352" customFormat="false" ht="15" hidden="false" customHeight="true" outlineLevel="0" collapsed="false">
      <c r="A352" s="73"/>
      <c r="B352" s="89" t="str">
        <f aca="false">B351</f>
        <v>Vide Memória de Calc da Rua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76"/>
      <c r="P352" s="92" t="n">
        <f aca="false">'Mem Calc R Mª Oliveira P.'!R108</f>
        <v>1</v>
      </c>
      <c r="Q352" s="78" t="str">
        <f aca="false">$Q$25</f>
        <v>Rua Mª Oliveira P.</v>
      </c>
      <c r="R352" s="78"/>
      <c r="S352" s="78"/>
    </row>
    <row r="353" customFormat="false" ht="15" hidden="false" customHeight="true" outlineLevel="0" collapsed="false">
      <c r="A353" s="73"/>
      <c r="B353" s="89" t="str">
        <f aca="false">B352</f>
        <v>Vide Memória de Calc da Rua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76"/>
      <c r="P353" s="92" t="n">
        <f aca="false">'Mem Calc R João Lourenço'!R109</f>
        <v>0.5</v>
      </c>
      <c r="Q353" s="78" t="str">
        <f aca="false">$Q$26</f>
        <v>Rua João Lourenço</v>
      </c>
      <c r="R353" s="78"/>
      <c r="S353" s="78"/>
    </row>
    <row r="354" customFormat="false" ht="15" hidden="false" customHeight="true" outlineLevel="0" collapsed="false">
      <c r="A354" s="73"/>
      <c r="B354" s="89" t="str">
        <f aca="false">B353</f>
        <v>Vide Memória de Calc da Rua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76"/>
      <c r="P354" s="92" t="n">
        <f aca="false">'Mem Calc R Sem Nome 06'!R110</f>
        <v>1.5</v>
      </c>
      <c r="Q354" s="78" t="str">
        <f aca="false">$Q$27</f>
        <v>Rua Sem Nome 06</v>
      </c>
      <c r="R354" s="78"/>
      <c r="S354" s="78"/>
    </row>
    <row r="355" customFormat="false" ht="15" hidden="false" customHeight="true" outlineLevel="0" collapsed="false">
      <c r="A355" s="73"/>
      <c r="B355" s="89" t="str">
        <f aca="false">B354</f>
        <v>Vide Memória de Calc da Rua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76"/>
      <c r="P355" s="92" t="n">
        <f aca="false">'Mem Calc R Pedro Galdino'!R108</f>
        <v>1</v>
      </c>
      <c r="Q355" s="78" t="str">
        <f aca="false">$Q$28</f>
        <v>Rua Pedro Galdino</v>
      </c>
      <c r="R355" s="78"/>
      <c r="S355" s="78"/>
    </row>
    <row r="356" customFormat="false" ht="15" hidden="false" customHeight="true" outlineLevel="0" collapsed="false">
      <c r="A356" s="73"/>
      <c r="B356" s="89" t="str">
        <f aca="false">B355</f>
        <v>Vide Memória de Calc da Rua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76"/>
      <c r="P356" s="92" t="n">
        <f aca="false">'Mem Calc R do Camarão'!R109</f>
        <v>0.5</v>
      </c>
      <c r="Q356" s="78" t="str">
        <f aca="false">$Q$29</f>
        <v>Rua do Camarão</v>
      </c>
      <c r="R356" s="78"/>
      <c r="S356" s="78"/>
    </row>
    <row r="357" customFormat="false" ht="15" hidden="false" customHeight="true" outlineLevel="0" collapsed="false">
      <c r="A357" s="73"/>
      <c r="B357" s="89" t="str">
        <f aca="false">B356</f>
        <v>Vide Memória de Calc da Rua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76"/>
      <c r="P357" s="92" t="n">
        <f aca="false">'Mem Calc R 01 Loteamento'!R109</f>
        <v>2.5</v>
      </c>
      <c r="Q357" s="78" t="str">
        <f aca="false">$Q$30</f>
        <v>Rua 01 Loteamento</v>
      </c>
      <c r="R357" s="78"/>
      <c r="S357" s="78"/>
    </row>
    <row r="358" customFormat="false" ht="15" hidden="false" customHeight="true" outlineLevel="0" collapsed="false">
      <c r="A358" s="73"/>
      <c r="B358" s="89" t="str">
        <f aca="false">B357</f>
        <v>Vide Memória de Calc da Rua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76"/>
      <c r="P358" s="92" t="n">
        <f aca="false">'Mem Calc R 02 Loteamento'!R109</f>
        <v>0.5</v>
      </c>
      <c r="Q358" s="78" t="str">
        <f aca="false">$Q$31</f>
        <v>Rua 02 Loteamento</v>
      </c>
      <c r="R358" s="78"/>
      <c r="S358" s="78"/>
    </row>
    <row r="359" customFormat="false" ht="15" hidden="false" customHeight="true" outlineLevel="0" collapsed="false">
      <c r="A359" s="73"/>
      <c r="B359" s="89" t="str">
        <f aca="false">B358</f>
        <v>Vide Memória de Calc da Rua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76"/>
      <c r="P359" s="92" t="n">
        <f aca="false">'Mem Calc R 03 Loteamento'!R108</f>
        <v>0.5</v>
      </c>
      <c r="Q359" s="78" t="str">
        <f aca="false">$Q$32</f>
        <v>Rua 03 Loteamento</v>
      </c>
      <c r="R359" s="78"/>
      <c r="S359" s="78"/>
    </row>
    <row r="360" customFormat="false" ht="15" hidden="false" customHeight="true" outlineLevel="0" collapsed="false">
      <c r="A360" s="73"/>
      <c r="B360" s="89" t="str">
        <f aca="false">B359</f>
        <v>Vide Memória de Calc da Rua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76"/>
      <c r="P360" s="92" t="n">
        <f aca="false">'Mem Calc R 04 Loteamento'!R107</f>
        <v>0.5</v>
      </c>
      <c r="Q360" s="78" t="str">
        <f aca="false">$Q$33</f>
        <v>Rua 04 Loteamento</v>
      </c>
      <c r="R360" s="78"/>
      <c r="S360" s="78"/>
    </row>
    <row r="361" customFormat="false" ht="15" hidden="false" customHeight="true" outlineLevel="0" collapsed="false">
      <c r="A361" s="73"/>
      <c r="B361" s="89" t="str">
        <f aca="false">B360</f>
        <v>Vide Memória de Calc da Rua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76"/>
      <c r="P361" s="92" t="n">
        <f aca="false">'Mem Calc R 05 Loteamento'!R108</f>
        <v>0.5</v>
      </c>
      <c r="Q361" s="78" t="str">
        <f aca="false">$Q$34</f>
        <v>Rua 05 Loteamento</v>
      </c>
      <c r="R361" s="78"/>
      <c r="S361" s="78"/>
    </row>
    <row r="362" customFormat="false" ht="15" hidden="false" customHeight="true" outlineLevel="0" collapsed="false">
      <c r="A362" s="73"/>
      <c r="B362" s="89" t="str">
        <f aca="false">B361</f>
        <v>Vide Memória de Calc da Rua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76"/>
      <c r="P362" s="92" t="n">
        <f aca="false">'Mem Calc R 06 Loteamento'!R107</f>
        <v>0.5</v>
      </c>
      <c r="Q362" s="78" t="str">
        <f aca="false">$Q$35</f>
        <v>Rua 06 Loteamento</v>
      </c>
      <c r="R362" s="78"/>
      <c r="S362" s="78"/>
    </row>
    <row r="363" customFormat="false" ht="15" hidden="false" customHeight="true" outlineLevel="0" collapsed="false">
      <c r="A363" s="63"/>
      <c r="B363" s="64"/>
      <c r="C363" s="64"/>
      <c r="D363" s="64"/>
      <c r="E363" s="64"/>
      <c r="F363" s="64"/>
      <c r="G363" s="64"/>
      <c r="H363" s="64"/>
      <c r="I363" s="65"/>
      <c r="J363" s="65"/>
      <c r="K363" s="65"/>
      <c r="L363" s="65"/>
      <c r="M363" s="65"/>
      <c r="N363" s="65"/>
      <c r="O363" s="65"/>
      <c r="P363" s="65" t="n">
        <f aca="false">TRUNC(SUM(P342:P362),2)</f>
        <v>21.5</v>
      </c>
      <c r="Q363" s="64"/>
      <c r="R363" s="66"/>
      <c r="S363" s="67"/>
    </row>
    <row r="366" customFormat="false" ht="14.4" hidden="false" customHeight="false" outlineLevel="0" collapsed="false">
      <c r="A366" s="44" t="str">
        <f aca="false">'Planilha Rua do Sossego'!$A$41</f>
        <v>5.4</v>
      </c>
      <c r="B366" s="45" t="str">
        <f aca="false">'Planilha Rua do Sossego'!$D$41</f>
        <v>Confecção suporte e travessa para placa de sinalização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54" t="n">
        <f aca="false">TRUNC(P389,2)</f>
        <v>83</v>
      </c>
      <c r="S366" s="47" t="str">
        <f aca="false">'Planilha Orçamentária Global'!E42</f>
        <v>und</v>
      </c>
    </row>
    <row r="367" customFormat="false" ht="13.8" hidden="false" customHeight="true" outlineLevel="0" collapsed="false">
      <c r="A367" s="13" t="s">
        <v>85</v>
      </c>
      <c r="B367" s="55" t="s">
        <v>86</v>
      </c>
      <c r="C367" s="55"/>
      <c r="D367" s="55"/>
      <c r="E367" s="55"/>
      <c r="F367" s="55"/>
      <c r="G367" s="55"/>
      <c r="H367" s="55"/>
      <c r="I367" s="13"/>
      <c r="J367" s="13"/>
      <c r="K367" s="13" t="s">
        <v>101</v>
      </c>
      <c r="L367" s="13"/>
      <c r="M367" s="13"/>
      <c r="N367" s="13"/>
      <c r="O367" s="13" t="s">
        <v>102</v>
      </c>
      <c r="P367" s="13" t="s">
        <v>103</v>
      </c>
      <c r="Q367" s="13" t="s">
        <v>95</v>
      </c>
      <c r="R367" s="13"/>
      <c r="S367" s="13"/>
    </row>
    <row r="368" customFormat="false" ht="14.4" hidden="false" customHeight="true" outlineLevel="0" collapsed="false">
      <c r="A368" s="56"/>
      <c r="B368" s="87" t="s">
        <v>96</v>
      </c>
      <c r="C368" s="87"/>
      <c r="D368" s="87"/>
      <c r="E368" s="87"/>
      <c r="F368" s="87"/>
      <c r="G368" s="87"/>
      <c r="H368" s="87"/>
      <c r="I368" s="104"/>
      <c r="J368" s="104"/>
      <c r="K368" s="108"/>
      <c r="L368" s="108"/>
      <c r="M368" s="108"/>
      <c r="N368" s="108"/>
      <c r="O368" s="58"/>
      <c r="P368" s="109" t="n">
        <f aca="false">'Mem Calc Rua do Sossego'!R123</f>
        <v>5</v>
      </c>
      <c r="Q368" s="61" t="str">
        <f aca="false">$Q$15</f>
        <v>Rua do Sossego</v>
      </c>
      <c r="R368" s="61"/>
      <c r="S368" s="61"/>
    </row>
    <row r="369" customFormat="false" ht="15" hidden="false" customHeight="true" outlineLevel="0" collapsed="false">
      <c r="A369" s="73"/>
      <c r="B369" s="89" t="str">
        <f aca="false">B368</f>
        <v>Vide Memória de Calc da Rua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49"/>
      <c r="P369" s="92" t="n">
        <f aca="false">'Mem Calc R São Francisco'!R115</f>
        <v>4</v>
      </c>
      <c r="Q369" s="78" t="str">
        <f aca="false">$Q$16</f>
        <v>Rua São Francisco</v>
      </c>
      <c r="R369" s="78"/>
      <c r="S369" s="78"/>
    </row>
    <row r="370" customFormat="false" ht="15" hidden="false" customHeight="true" outlineLevel="0" collapsed="false">
      <c r="A370" s="73"/>
      <c r="B370" s="89" t="str">
        <f aca="false">B369</f>
        <v>Vide Memória de Calc da Rua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49"/>
      <c r="P370" s="92" t="n">
        <f aca="false">'Mem Calc R sem nome 01'!R116</f>
        <v>3</v>
      </c>
      <c r="Q370" s="78" t="str">
        <f aca="false">$Q$17</f>
        <v>Rua Sem Nome 01</v>
      </c>
      <c r="R370" s="78"/>
      <c r="S370" s="78"/>
    </row>
    <row r="371" customFormat="false" ht="15" hidden="false" customHeight="true" outlineLevel="0" collapsed="false">
      <c r="A371" s="73"/>
      <c r="B371" s="89" t="str">
        <f aca="false">B370</f>
        <v>Vide Memória de Calc da Rua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49"/>
      <c r="P371" s="92" t="n">
        <f aca="false">'Mem Calc R Maria Zélia'!R114</f>
        <v>3</v>
      </c>
      <c r="Q371" s="78" t="str">
        <f aca="false">$Q$18</f>
        <v>Rua Maria Zélia</v>
      </c>
      <c r="R371" s="78"/>
      <c r="S371" s="78"/>
    </row>
    <row r="372" customFormat="false" ht="15" hidden="false" customHeight="true" outlineLevel="0" collapsed="false">
      <c r="A372" s="73"/>
      <c r="B372" s="89" t="str">
        <f aca="false">B371</f>
        <v>Vide Memória de Calc da Rua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49"/>
      <c r="P372" s="92" t="n">
        <f aca="false">'Mem Calc R Princesa Isabel'!R116</f>
        <v>4</v>
      </c>
      <c r="Q372" s="78" t="str">
        <f aca="false">$Q$19</f>
        <v>Rua Princesa Isabel</v>
      </c>
      <c r="R372" s="78"/>
      <c r="S372" s="78"/>
    </row>
    <row r="373" customFormat="false" ht="15" hidden="false" customHeight="true" outlineLevel="0" collapsed="false">
      <c r="A373" s="73"/>
      <c r="B373" s="89" t="str">
        <f aca="false">B372</f>
        <v>Vide Memória de Calc da Rua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49"/>
      <c r="P373" s="92" t="n">
        <f aca="false">'Mem Calc R Sem Nome 02'!R114</f>
        <v>4</v>
      </c>
      <c r="Q373" s="78" t="str">
        <f aca="false">$Q$20</f>
        <v>Rua Sem Nome 02</v>
      </c>
      <c r="R373" s="78"/>
      <c r="S373" s="78"/>
    </row>
    <row r="374" customFormat="false" ht="15" hidden="false" customHeight="true" outlineLevel="0" collapsed="false">
      <c r="A374" s="73"/>
      <c r="B374" s="89" t="str">
        <f aca="false">B373</f>
        <v>Vide Memória de Calc da Rua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49"/>
      <c r="P374" s="92" t="n">
        <f aca="false">'Mem Calc R Sem Nome 03'!R116</f>
        <v>4</v>
      </c>
      <c r="Q374" s="78" t="str">
        <f aca="false">$Q$21</f>
        <v>Rua Sem Nome 03</v>
      </c>
      <c r="R374" s="78"/>
      <c r="S374" s="78"/>
    </row>
    <row r="375" customFormat="false" ht="15" hidden="false" customHeight="true" outlineLevel="0" collapsed="false">
      <c r="A375" s="73"/>
      <c r="B375" s="89" t="str">
        <f aca="false">B374</f>
        <v>Vide Memória de Calc da Rua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49"/>
      <c r="P375" s="92" t="n">
        <f aca="false">'Mem Calc R Sem Nome 04'!R115</f>
        <v>4</v>
      </c>
      <c r="Q375" s="78" t="str">
        <f aca="false">$Q$22</f>
        <v>Rua  Sem nome 04</v>
      </c>
      <c r="R375" s="78"/>
      <c r="S375" s="78"/>
    </row>
    <row r="376" customFormat="false" ht="15" hidden="false" customHeight="true" outlineLevel="0" collapsed="false">
      <c r="A376" s="73"/>
      <c r="B376" s="89" t="str">
        <f aca="false">B375</f>
        <v>Vide Memória de Calc da Rua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49"/>
      <c r="P376" s="92" t="n">
        <f aca="false">'Mem Calc R Sem Nome 05'!R115</f>
        <v>4</v>
      </c>
      <c r="Q376" s="78" t="str">
        <f aca="false">$Q$23</f>
        <v>Rua Sem Nome 05</v>
      </c>
      <c r="R376" s="78"/>
      <c r="S376" s="78"/>
    </row>
    <row r="377" customFormat="false" ht="15" hidden="false" customHeight="true" outlineLevel="0" collapsed="false">
      <c r="A377" s="73"/>
      <c r="B377" s="89" t="str">
        <f aca="false">B376</f>
        <v>Vide Memória de Calc da Rua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49"/>
      <c r="P377" s="92" t="n">
        <f aca="false">'Mem Calc R Aderval Pereira'!R116</f>
        <v>4</v>
      </c>
      <c r="Q377" s="78" t="str">
        <f aca="false">$Q$24</f>
        <v>Rua Aderval Pereira</v>
      </c>
      <c r="R377" s="78"/>
      <c r="S377" s="78"/>
    </row>
    <row r="378" customFormat="false" ht="15" hidden="false" customHeight="true" outlineLevel="0" collapsed="false">
      <c r="A378" s="73"/>
      <c r="B378" s="89" t="str">
        <f aca="false">B377</f>
        <v>Vide Memória de Calc da Rua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49"/>
      <c r="P378" s="92" t="n">
        <f aca="false">'Mem Calc R Mª Oliveira P.'!R115</f>
        <v>4</v>
      </c>
      <c r="Q378" s="78" t="str">
        <f aca="false">$Q$25</f>
        <v>Rua Mª Oliveira P.</v>
      </c>
      <c r="R378" s="78"/>
      <c r="S378" s="78"/>
    </row>
    <row r="379" customFormat="false" ht="15" hidden="false" customHeight="true" outlineLevel="0" collapsed="false">
      <c r="A379" s="73"/>
      <c r="B379" s="89" t="str">
        <f aca="false">B378</f>
        <v>Vide Memória de Calc da Rua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49"/>
      <c r="P379" s="92" t="n">
        <f aca="false">'Mem Calc R João Lourenço'!R116</f>
        <v>4</v>
      </c>
      <c r="Q379" s="78" t="str">
        <f aca="false">$Q$26</f>
        <v>Rua João Lourenço</v>
      </c>
      <c r="R379" s="78"/>
      <c r="S379" s="78"/>
    </row>
    <row r="380" customFormat="false" ht="15" hidden="false" customHeight="true" outlineLevel="0" collapsed="false">
      <c r="A380" s="73"/>
      <c r="B380" s="89" t="str">
        <f aca="false">B379</f>
        <v>Vide Memória de Calc da Rua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49"/>
      <c r="P380" s="92" t="n">
        <f aca="false">'Mem Calc R Sem Nome 06'!R117</f>
        <v>4</v>
      </c>
      <c r="Q380" s="78" t="str">
        <f aca="false">$Q$27</f>
        <v>Rua Sem Nome 06</v>
      </c>
      <c r="R380" s="78"/>
      <c r="S380" s="78"/>
    </row>
    <row r="381" customFormat="false" ht="15" hidden="false" customHeight="true" outlineLevel="0" collapsed="false">
      <c r="A381" s="73"/>
      <c r="B381" s="89" t="str">
        <f aca="false">B380</f>
        <v>Vide Memória de Calc da Rua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49"/>
      <c r="P381" s="92" t="n">
        <f aca="false">'Mem Calc R Pedro Galdino'!R115</f>
        <v>4</v>
      </c>
      <c r="Q381" s="78" t="str">
        <f aca="false">$Q$28</f>
        <v>Rua Pedro Galdino</v>
      </c>
      <c r="R381" s="78"/>
      <c r="S381" s="78"/>
    </row>
    <row r="382" customFormat="false" ht="15" hidden="false" customHeight="true" outlineLevel="0" collapsed="false">
      <c r="A382" s="73"/>
      <c r="B382" s="89" t="str">
        <f aca="false">B381</f>
        <v>Vide Memória de Calc da Rua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49"/>
      <c r="P382" s="92" t="n">
        <f aca="false">'Mem Calc R do Camarão'!R116</f>
        <v>4</v>
      </c>
      <c r="Q382" s="78" t="str">
        <f aca="false">$Q$29</f>
        <v>Rua do Camarão</v>
      </c>
      <c r="R382" s="78"/>
      <c r="S382" s="78"/>
    </row>
    <row r="383" customFormat="false" ht="15" hidden="false" customHeight="true" outlineLevel="0" collapsed="false">
      <c r="A383" s="73"/>
      <c r="B383" s="89" t="str">
        <f aca="false">B382</f>
        <v>Vide Memória de Calc da Rua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49"/>
      <c r="P383" s="92" t="n">
        <f aca="false">'Mem Calc R 01 Loteamento'!R116</f>
        <v>4</v>
      </c>
      <c r="Q383" s="78" t="str">
        <f aca="false">$Q$30</f>
        <v>Rua 01 Loteamento</v>
      </c>
      <c r="R383" s="78"/>
      <c r="S383" s="78"/>
    </row>
    <row r="384" customFormat="false" ht="15" hidden="false" customHeight="true" outlineLevel="0" collapsed="false">
      <c r="A384" s="73"/>
      <c r="B384" s="89" t="str">
        <f aca="false">B383</f>
        <v>Vide Memória de Calc da Rua</v>
      </c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49"/>
      <c r="P384" s="92" t="n">
        <f aca="false">'Mem Calc R 02 Loteamento'!R116</f>
        <v>4</v>
      </c>
      <c r="Q384" s="78" t="str">
        <f aca="false">$Q$31</f>
        <v>Rua 02 Loteamento</v>
      </c>
      <c r="R384" s="78"/>
      <c r="S384" s="78"/>
    </row>
    <row r="385" customFormat="false" ht="15" hidden="false" customHeight="true" outlineLevel="0" collapsed="false">
      <c r="A385" s="73"/>
      <c r="B385" s="89" t="str">
        <f aca="false">B384</f>
        <v>Vide Memória de Calc da Rua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49"/>
      <c r="P385" s="92" t="n">
        <f aca="false">'Mem Calc R 03 Loteamento'!R115</f>
        <v>4</v>
      </c>
      <c r="Q385" s="78" t="str">
        <f aca="false">$Q$32</f>
        <v>Rua 03 Loteamento</v>
      </c>
      <c r="R385" s="78"/>
      <c r="S385" s="78"/>
    </row>
    <row r="386" customFormat="false" ht="15" hidden="false" customHeight="true" outlineLevel="0" collapsed="false">
      <c r="A386" s="73"/>
      <c r="B386" s="89" t="str">
        <f aca="false">B385</f>
        <v>Vide Memória de Calc da Rua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49"/>
      <c r="P386" s="92" t="n">
        <f aca="false">'Mem Calc R 04 Loteamento'!R114</f>
        <v>4</v>
      </c>
      <c r="Q386" s="78" t="str">
        <f aca="false">$Q$33</f>
        <v>Rua 04 Loteamento</v>
      </c>
      <c r="R386" s="78"/>
      <c r="S386" s="78"/>
    </row>
    <row r="387" customFormat="false" ht="15" hidden="false" customHeight="true" outlineLevel="0" collapsed="false">
      <c r="A387" s="73"/>
      <c r="B387" s="89" t="str">
        <f aca="false">B386</f>
        <v>Vide Memória de Calc da Rua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49"/>
      <c r="P387" s="92" t="n">
        <f aca="false">'Mem Calc R 05 Loteamento'!R115</f>
        <v>4</v>
      </c>
      <c r="Q387" s="78" t="str">
        <f aca="false">$Q$34</f>
        <v>Rua 05 Loteamento</v>
      </c>
      <c r="R387" s="78"/>
      <c r="S387" s="78"/>
    </row>
    <row r="388" customFormat="false" ht="15" hidden="false" customHeight="true" outlineLevel="0" collapsed="false">
      <c r="A388" s="73"/>
      <c r="B388" s="89" t="str">
        <f aca="false">B387</f>
        <v>Vide Memória de Calc da Rua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49"/>
      <c r="P388" s="92" t="n">
        <f aca="false">'Mem Calc R 06 Loteamento'!R114</f>
        <v>4</v>
      </c>
      <c r="Q388" s="78" t="str">
        <f aca="false">$Q$35</f>
        <v>Rua 06 Loteamento</v>
      </c>
      <c r="R388" s="78"/>
      <c r="S388" s="78"/>
    </row>
    <row r="389" customFormat="false" ht="15" hidden="false" customHeight="true" outlineLevel="0" collapsed="false">
      <c r="A389" s="63"/>
      <c r="B389" s="64"/>
      <c r="C389" s="64"/>
      <c r="D389" s="64"/>
      <c r="E389" s="64"/>
      <c r="F389" s="64"/>
      <c r="G389" s="64"/>
      <c r="H389" s="64"/>
      <c r="I389" s="65"/>
      <c r="J389" s="65"/>
      <c r="K389" s="65"/>
      <c r="L389" s="65"/>
      <c r="M389" s="65"/>
      <c r="N389" s="65"/>
      <c r="O389" s="65"/>
      <c r="P389" s="65" t="n">
        <f aca="false">TRUNC(SUM(P368:P388),2)</f>
        <v>83</v>
      </c>
      <c r="Q389" s="64"/>
      <c r="R389" s="66"/>
      <c r="S389" s="67"/>
    </row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40">
    <mergeCell ref="A1:S2"/>
    <mergeCell ref="B6:P6"/>
    <mergeCell ref="B7:P7"/>
    <mergeCell ref="Q8:S8"/>
    <mergeCell ref="Q9:S9"/>
    <mergeCell ref="B12:P12"/>
    <mergeCell ref="B13:P13"/>
    <mergeCell ref="B14:H14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26:S26"/>
    <mergeCell ref="Q27:S27"/>
    <mergeCell ref="Q28:S28"/>
    <mergeCell ref="Q29:S29"/>
    <mergeCell ref="Q30:S30"/>
    <mergeCell ref="Q31:S31"/>
    <mergeCell ref="Q32:S32"/>
    <mergeCell ref="Q33:S33"/>
    <mergeCell ref="Q34:S34"/>
    <mergeCell ref="Q35:S35"/>
    <mergeCell ref="B39:P39"/>
    <mergeCell ref="B40:H40"/>
    <mergeCell ref="Q40:S40"/>
    <mergeCell ref="Q41:S41"/>
    <mergeCell ref="Q42:S42"/>
    <mergeCell ref="B46:P46"/>
    <mergeCell ref="B47:H47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68:S68"/>
    <mergeCell ref="B72:P72"/>
    <mergeCell ref="B73:P73"/>
    <mergeCell ref="B74:P74"/>
    <mergeCell ref="B75:H75"/>
    <mergeCell ref="Q75:S75"/>
    <mergeCell ref="B76:H76"/>
    <mergeCell ref="Q76:S76"/>
    <mergeCell ref="B77:H77"/>
    <mergeCell ref="Q77:S77"/>
    <mergeCell ref="B78:H78"/>
    <mergeCell ref="Q78:S78"/>
    <mergeCell ref="B79:H79"/>
    <mergeCell ref="Q79:S79"/>
    <mergeCell ref="B80:H80"/>
    <mergeCell ref="Q80:S80"/>
    <mergeCell ref="B81:H81"/>
    <mergeCell ref="Q81:S81"/>
    <mergeCell ref="B82:H82"/>
    <mergeCell ref="Q82:S82"/>
    <mergeCell ref="B83:H83"/>
    <mergeCell ref="Q83:S83"/>
    <mergeCell ref="B84:H84"/>
    <mergeCell ref="Q84:S84"/>
    <mergeCell ref="B85:H85"/>
    <mergeCell ref="Q85:S85"/>
    <mergeCell ref="B86:H86"/>
    <mergeCell ref="Q86:S86"/>
    <mergeCell ref="B87:H87"/>
    <mergeCell ref="Q87:S87"/>
    <mergeCell ref="B88:H88"/>
    <mergeCell ref="Q88:S88"/>
    <mergeCell ref="B89:H89"/>
    <mergeCell ref="Q89:S89"/>
    <mergeCell ref="B90:H90"/>
    <mergeCell ref="Q90:S90"/>
    <mergeCell ref="B91:H91"/>
    <mergeCell ref="Q91:S91"/>
    <mergeCell ref="B92:H92"/>
    <mergeCell ref="Q92:S92"/>
    <mergeCell ref="B93:H93"/>
    <mergeCell ref="Q93:S93"/>
    <mergeCell ref="B94:H94"/>
    <mergeCell ref="Q94:S94"/>
    <mergeCell ref="B95:H95"/>
    <mergeCell ref="Q95:S95"/>
    <mergeCell ref="B96:H96"/>
    <mergeCell ref="Q96:S96"/>
    <mergeCell ref="B100:P100"/>
    <mergeCell ref="B101:H101"/>
    <mergeCell ref="Q101:S101"/>
    <mergeCell ref="B102:H102"/>
    <mergeCell ref="Q102:S102"/>
    <mergeCell ref="B103:H103"/>
    <mergeCell ref="Q103:S103"/>
    <mergeCell ref="B104:H104"/>
    <mergeCell ref="Q104:S104"/>
    <mergeCell ref="B105:H105"/>
    <mergeCell ref="Q105:S105"/>
    <mergeCell ref="B106:H106"/>
    <mergeCell ref="Q106:S106"/>
    <mergeCell ref="B107:H107"/>
    <mergeCell ref="Q107:S107"/>
    <mergeCell ref="B108:H108"/>
    <mergeCell ref="Q108:S108"/>
    <mergeCell ref="B109:H109"/>
    <mergeCell ref="Q109:S109"/>
    <mergeCell ref="B110:H110"/>
    <mergeCell ref="Q110:S110"/>
    <mergeCell ref="B111:H111"/>
    <mergeCell ref="Q111:S111"/>
    <mergeCell ref="B112:H112"/>
    <mergeCell ref="Q112:S112"/>
    <mergeCell ref="B113:H113"/>
    <mergeCell ref="Q113:S113"/>
    <mergeCell ref="B114:H114"/>
    <mergeCell ref="Q114:S114"/>
    <mergeCell ref="B115:H115"/>
    <mergeCell ref="Q115:S115"/>
    <mergeCell ref="B116:H116"/>
    <mergeCell ref="Q116:S116"/>
    <mergeCell ref="B117:H117"/>
    <mergeCell ref="Q117:S117"/>
    <mergeCell ref="B118:H118"/>
    <mergeCell ref="Q118:S118"/>
    <mergeCell ref="B119:H119"/>
    <mergeCell ref="Q119:S119"/>
    <mergeCell ref="B120:H120"/>
    <mergeCell ref="Q120:S120"/>
    <mergeCell ref="B121:H121"/>
    <mergeCell ref="Q121:S121"/>
    <mergeCell ref="B122:H122"/>
    <mergeCell ref="Q122:S122"/>
    <mergeCell ref="B126:P126"/>
    <mergeCell ref="B127:P127"/>
    <mergeCell ref="B128:P128"/>
    <mergeCell ref="B129:H129"/>
    <mergeCell ref="Q129:S129"/>
    <mergeCell ref="B130:H130"/>
    <mergeCell ref="Q130:S130"/>
    <mergeCell ref="B131:H131"/>
    <mergeCell ref="Q131:S131"/>
    <mergeCell ref="B132:H132"/>
    <mergeCell ref="Q132:S132"/>
    <mergeCell ref="B133:H133"/>
    <mergeCell ref="Q133:S133"/>
    <mergeCell ref="B134:H134"/>
    <mergeCell ref="Q134:S134"/>
    <mergeCell ref="B135:H135"/>
    <mergeCell ref="Q135:S135"/>
    <mergeCell ref="B136:H136"/>
    <mergeCell ref="Q136:S136"/>
    <mergeCell ref="B137:H137"/>
    <mergeCell ref="Q137:S137"/>
    <mergeCell ref="B138:H138"/>
    <mergeCell ref="Q138:S138"/>
    <mergeCell ref="B139:H139"/>
    <mergeCell ref="Q139:S139"/>
    <mergeCell ref="B140:H140"/>
    <mergeCell ref="Q140:S140"/>
    <mergeCell ref="B141:H141"/>
    <mergeCell ref="Q141:S141"/>
    <mergeCell ref="B142:H142"/>
    <mergeCell ref="Q142:S142"/>
    <mergeCell ref="B143:H143"/>
    <mergeCell ref="Q143:S143"/>
    <mergeCell ref="B144:H144"/>
    <mergeCell ref="Q144:S144"/>
    <mergeCell ref="B145:H145"/>
    <mergeCell ref="Q145:S145"/>
    <mergeCell ref="B146:H146"/>
    <mergeCell ref="Q146:S146"/>
    <mergeCell ref="B147:H147"/>
    <mergeCell ref="Q147:S147"/>
    <mergeCell ref="B148:H148"/>
    <mergeCell ref="Q148:S148"/>
    <mergeCell ref="B149:H149"/>
    <mergeCell ref="Q149:S149"/>
    <mergeCell ref="B150:H150"/>
    <mergeCell ref="Q150:S150"/>
    <mergeCell ref="B154:P154"/>
    <mergeCell ref="B155:P155"/>
    <mergeCell ref="B156:H156"/>
    <mergeCell ref="Q156:S156"/>
    <mergeCell ref="B157:H157"/>
    <mergeCell ref="Q157:S157"/>
    <mergeCell ref="B158:H158"/>
    <mergeCell ref="Q158:S158"/>
    <mergeCell ref="B159:H159"/>
    <mergeCell ref="Q159:S159"/>
    <mergeCell ref="B160:H160"/>
    <mergeCell ref="Q160:S160"/>
    <mergeCell ref="B161:H161"/>
    <mergeCell ref="Q161:S161"/>
    <mergeCell ref="B162:H162"/>
    <mergeCell ref="Q162:S162"/>
    <mergeCell ref="B163:H163"/>
    <mergeCell ref="Q163:S163"/>
    <mergeCell ref="B164:H164"/>
    <mergeCell ref="Q164:S164"/>
    <mergeCell ref="B165:H165"/>
    <mergeCell ref="Q165:S165"/>
    <mergeCell ref="B166:H166"/>
    <mergeCell ref="Q166:S166"/>
    <mergeCell ref="B167:H167"/>
    <mergeCell ref="Q167:S167"/>
    <mergeCell ref="B168:H168"/>
    <mergeCell ref="Q168:S168"/>
    <mergeCell ref="B169:H169"/>
    <mergeCell ref="Q169:S169"/>
    <mergeCell ref="B170:H170"/>
    <mergeCell ref="Q170:S170"/>
    <mergeCell ref="B171:H171"/>
    <mergeCell ref="Q171:S171"/>
    <mergeCell ref="B172:H172"/>
    <mergeCell ref="Q172:S172"/>
    <mergeCell ref="B173:H173"/>
    <mergeCell ref="Q173:S173"/>
    <mergeCell ref="B174:H174"/>
    <mergeCell ref="Q174:S174"/>
    <mergeCell ref="B175:H175"/>
    <mergeCell ref="Q175:S175"/>
    <mergeCell ref="B176:H176"/>
    <mergeCell ref="Q176:S176"/>
    <mergeCell ref="B177:H177"/>
    <mergeCell ref="Q177:S177"/>
    <mergeCell ref="B181:P181"/>
    <mergeCell ref="B182:P182"/>
    <mergeCell ref="B183:H183"/>
    <mergeCell ref="Q183:S183"/>
    <mergeCell ref="B184:H184"/>
    <mergeCell ref="Q184:S184"/>
    <mergeCell ref="B185:H185"/>
    <mergeCell ref="Q185:S185"/>
    <mergeCell ref="B186:H186"/>
    <mergeCell ref="Q186:S186"/>
    <mergeCell ref="B187:H187"/>
    <mergeCell ref="Q187:S187"/>
    <mergeCell ref="B188:H188"/>
    <mergeCell ref="Q188:S188"/>
    <mergeCell ref="B189:H189"/>
    <mergeCell ref="Q189:S189"/>
    <mergeCell ref="B190:H190"/>
    <mergeCell ref="Q190:S190"/>
    <mergeCell ref="B191:H191"/>
    <mergeCell ref="Q191:S191"/>
    <mergeCell ref="B192:H192"/>
    <mergeCell ref="Q192:S192"/>
    <mergeCell ref="B193:H193"/>
    <mergeCell ref="Q193:S193"/>
    <mergeCell ref="B194:H194"/>
    <mergeCell ref="Q194:S194"/>
    <mergeCell ref="B195:H195"/>
    <mergeCell ref="Q195:S195"/>
    <mergeCell ref="B196:H196"/>
    <mergeCell ref="Q196:S196"/>
    <mergeCell ref="B197:H197"/>
    <mergeCell ref="Q197:S197"/>
    <mergeCell ref="B198:H198"/>
    <mergeCell ref="Q198:S198"/>
    <mergeCell ref="B199:H199"/>
    <mergeCell ref="Q199:S199"/>
    <mergeCell ref="B200:H200"/>
    <mergeCell ref="Q200:S200"/>
    <mergeCell ref="B201:H201"/>
    <mergeCell ref="Q201:S201"/>
    <mergeCell ref="B202:H202"/>
    <mergeCell ref="Q202:S202"/>
    <mergeCell ref="B203:H203"/>
    <mergeCell ref="Q203:S203"/>
    <mergeCell ref="B204:H204"/>
    <mergeCell ref="Q204:S204"/>
    <mergeCell ref="B208:P208"/>
    <mergeCell ref="B209:H209"/>
    <mergeCell ref="Q209:S209"/>
    <mergeCell ref="B210:H210"/>
    <mergeCell ref="Q210:S210"/>
    <mergeCell ref="B211:H211"/>
    <mergeCell ref="Q211:S211"/>
    <mergeCell ref="B212:H212"/>
    <mergeCell ref="Q212:S212"/>
    <mergeCell ref="B213:H213"/>
    <mergeCell ref="Q213:S213"/>
    <mergeCell ref="B214:H214"/>
    <mergeCell ref="Q214:S214"/>
    <mergeCell ref="B215:H215"/>
    <mergeCell ref="Q215:S215"/>
    <mergeCell ref="B216:H216"/>
    <mergeCell ref="Q216:S216"/>
    <mergeCell ref="B217:H217"/>
    <mergeCell ref="Q217:S217"/>
    <mergeCell ref="B218:H218"/>
    <mergeCell ref="Q218:S218"/>
    <mergeCell ref="B219:H219"/>
    <mergeCell ref="Q219:S219"/>
    <mergeCell ref="B220:H220"/>
    <mergeCell ref="Q220:S220"/>
    <mergeCell ref="B221:H221"/>
    <mergeCell ref="Q221:S221"/>
    <mergeCell ref="B222:H222"/>
    <mergeCell ref="Q222:S222"/>
    <mergeCell ref="B223:H223"/>
    <mergeCell ref="Q223:S223"/>
    <mergeCell ref="B224:H224"/>
    <mergeCell ref="Q224:S224"/>
    <mergeCell ref="B225:H225"/>
    <mergeCell ref="Q225:S225"/>
    <mergeCell ref="B226:H226"/>
    <mergeCell ref="Q226:S226"/>
    <mergeCell ref="B227:H227"/>
    <mergeCell ref="Q227:S227"/>
    <mergeCell ref="B228:H228"/>
    <mergeCell ref="Q228:S228"/>
    <mergeCell ref="B229:H229"/>
    <mergeCell ref="Q229:S229"/>
    <mergeCell ref="B230:H230"/>
    <mergeCell ref="Q230:S230"/>
    <mergeCell ref="B234:P234"/>
    <mergeCell ref="B235:H235"/>
    <mergeCell ref="Q235:S235"/>
    <mergeCell ref="B236:H236"/>
    <mergeCell ref="Q236:S236"/>
    <mergeCell ref="B237:H237"/>
    <mergeCell ref="Q237:S237"/>
    <mergeCell ref="B238:H238"/>
    <mergeCell ref="Q238:S238"/>
    <mergeCell ref="B239:H239"/>
    <mergeCell ref="Q239:S239"/>
    <mergeCell ref="B240:H240"/>
    <mergeCell ref="Q240:S240"/>
    <mergeCell ref="B241:H241"/>
    <mergeCell ref="Q241:S241"/>
    <mergeCell ref="B242:H242"/>
    <mergeCell ref="Q242:S242"/>
    <mergeCell ref="B243:H243"/>
    <mergeCell ref="Q243:S243"/>
    <mergeCell ref="B244:H244"/>
    <mergeCell ref="Q244:S244"/>
    <mergeCell ref="B245:H245"/>
    <mergeCell ref="Q245:S245"/>
    <mergeCell ref="B246:H246"/>
    <mergeCell ref="Q246:S246"/>
    <mergeCell ref="B247:H247"/>
    <mergeCell ref="Q247:S247"/>
    <mergeCell ref="B248:H248"/>
    <mergeCell ref="Q248:S248"/>
    <mergeCell ref="B249:H249"/>
    <mergeCell ref="Q249:S249"/>
    <mergeCell ref="B250:H250"/>
    <mergeCell ref="Q250:S250"/>
    <mergeCell ref="B251:H251"/>
    <mergeCell ref="Q251:S251"/>
    <mergeCell ref="B252:H252"/>
    <mergeCell ref="Q252:S252"/>
    <mergeCell ref="B253:H253"/>
    <mergeCell ref="Q253:S253"/>
    <mergeCell ref="B254:H254"/>
    <mergeCell ref="Q254:S254"/>
    <mergeCell ref="B255:H255"/>
    <mergeCell ref="Q255:S255"/>
    <mergeCell ref="B256:H256"/>
    <mergeCell ref="Q256:S256"/>
    <mergeCell ref="B260:P260"/>
    <mergeCell ref="B261:P261"/>
    <mergeCell ref="B262:H262"/>
    <mergeCell ref="Q262:S262"/>
    <mergeCell ref="B263:H263"/>
    <mergeCell ref="Q263:S263"/>
    <mergeCell ref="B264:H264"/>
    <mergeCell ref="Q264:S264"/>
    <mergeCell ref="B265:H265"/>
    <mergeCell ref="Q265:S265"/>
    <mergeCell ref="B266:H266"/>
    <mergeCell ref="Q266:S266"/>
    <mergeCell ref="B267:H267"/>
    <mergeCell ref="Q267:S267"/>
    <mergeCell ref="B268:H268"/>
    <mergeCell ref="Q268:S268"/>
    <mergeCell ref="B269:H269"/>
    <mergeCell ref="Q269:S269"/>
    <mergeCell ref="B270:H270"/>
    <mergeCell ref="Q270:S270"/>
    <mergeCell ref="B271:H271"/>
    <mergeCell ref="Q271:S271"/>
    <mergeCell ref="B272:H272"/>
    <mergeCell ref="Q272:S272"/>
    <mergeCell ref="B273:H273"/>
    <mergeCell ref="Q273:S273"/>
    <mergeCell ref="B274:H274"/>
    <mergeCell ref="Q274:S274"/>
    <mergeCell ref="B275:H275"/>
    <mergeCell ref="Q275:S275"/>
    <mergeCell ref="B276:H276"/>
    <mergeCell ref="Q276:S276"/>
    <mergeCell ref="B277:H277"/>
    <mergeCell ref="Q277:S277"/>
    <mergeCell ref="B278:H278"/>
    <mergeCell ref="Q278:S278"/>
    <mergeCell ref="B279:H279"/>
    <mergeCell ref="Q279:S279"/>
    <mergeCell ref="B280:H280"/>
    <mergeCell ref="Q280:S280"/>
    <mergeCell ref="B281:H281"/>
    <mergeCell ref="Q281:S281"/>
    <mergeCell ref="B282:H282"/>
    <mergeCell ref="Q282:S282"/>
    <mergeCell ref="B283:H283"/>
    <mergeCell ref="Q283:S283"/>
    <mergeCell ref="B287:P287"/>
    <mergeCell ref="B288:P288"/>
    <mergeCell ref="B289:H289"/>
    <mergeCell ref="Q289:S289"/>
    <mergeCell ref="B290:H290"/>
    <mergeCell ref="Q290:S290"/>
    <mergeCell ref="B291:H291"/>
    <mergeCell ref="Q291:S291"/>
    <mergeCell ref="B292:H292"/>
    <mergeCell ref="Q292:S292"/>
    <mergeCell ref="B293:H293"/>
    <mergeCell ref="Q293:S293"/>
    <mergeCell ref="B294:H294"/>
    <mergeCell ref="Q294:S294"/>
    <mergeCell ref="B295:H295"/>
    <mergeCell ref="Q295:S295"/>
    <mergeCell ref="B296:H296"/>
    <mergeCell ref="Q296:S296"/>
    <mergeCell ref="B297:H297"/>
    <mergeCell ref="Q297:S297"/>
    <mergeCell ref="B298:H298"/>
    <mergeCell ref="Q298:S298"/>
    <mergeCell ref="B299:H299"/>
    <mergeCell ref="Q299:S299"/>
    <mergeCell ref="B300:H300"/>
    <mergeCell ref="Q300:S300"/>
    <mergeCell ref="B301:H301"/>
    <mergeCell ref="Q301:S301"/>
    <mergeCell ref="B302:H302"/>
    <mergeCell ref="Q302:S302"/>
    <mergeCell ref="B303:H303"/>
    <mergeCell ref="Q303:S303"/>
    <mergeCell ref="B304:H304"/>
    <mergeCell ref="Q304:S304"/>
    <mergeCell ref="B305:H305"/>
    <mergeCell ref="Q305:S305"/>
    <mergeCell ref="B306:H306"/>
    <mergeCell ref="Q306:S306"/>
    <mergeCell ref="B307:H307"/>
    <mergeCell ref="Q307:S307"/>
    <mergeCell ref="B308:H308"/>
    <mergeCell ref="Q308:S308"/>
    <mergeCell ref="B309:H309"/>
    <mergeCell ref="Q309:S309"/>
    <mergeCell ref="B310:H310"/>
    <mergeCell ref="Q310:S310"/>
    <mergeCell ref="B314:P314"/>
    <mergeCell ref="B315:H315"/>
    <mergeCell ref="I315:J315"/>
    <mergeCell ref="K315:N315"/>
    <mergeCell ref="Q315:S315"/>
    <mergeCell ref="B316:H316"/>
    <mergeCell ref="I316:J316"/>
    <mergeCell ref="K316:N316"/>
    <mergeCell ref="Q316:S316"/>
    <mergeCell ref="B317:H317"/>
    <mergeCell ref="I317:J317"/>
    <mergeCell ref="K317:N317"/>
    <mergeCell ref="Q317:S317"/>
    <mergeCell ref="B318:H318"/>
    <mergeCell ref="I318:J318"/>
    <mergeCell ref="K318:N318"/>
    <mergeCell ref="Q318:S318"/>
    <mergeCell ref="B319:H319"/>
    <mergeCell ref="I319:J319"/>
    <mergeCell ref="K319:N319"/>
    <mergeCell ref="Q319:S319"/>
    <mergeCell ref="B320:H320"/>
    <mergeCell ref="I320:J320"/>
    <mergeCell ref="K320:N320"/>
    <mergeCell ref="Q320:S320"/>
    <mergeCell ref="B321:H321"/>
    <mergeCell ref="I321:J321"/>
    <mergeCell ref="K321:N321"/>
    <mergeCell ref="Q321:S321"/>
    <mergeCell ref="B322:H322"/>
    <mergeCell ref="I322:J322"/>
    <mergeCell ref="K322:N322"/>
    <mergeCell ref="Q322:S322"/>
    <mergeCell ref="B323:H323"/>
    <mergeCell ref="I323:J323"/>
    <mergeCell ref="K323:N323"/>
    <mergeCell ref="Q323:S323"/>
    <mergeCell ref="B324:H324"/>
    <mergeCell ref="I324:J324"/>
    <mergeCell ref="K324:N324"/>
    <mergeCell ref="Q324:S324"/>
    <mergeCell ref="B325:H325"/>
    <mergeCell ref="I325:J325"/>
    <mergeCell ref="K325:N325"/>
    <mergeCell ref="Q325:S325"/>
    <mergeCell ref="B326:H326"/>
    <mergeCell ref="I326:J326"/>
    <mergeCell ref="K326:N326"/>
    <mergeCell ref="Q326:S326"/>
    <mergeCell ref="B327:H327"/>
    <mergeCell ref="I327:J327"/>
    <mergeCell ref="K327:N327"/>
    <mergeCell ref="Q327:S327"/>
    <mergeCell ref="B328:H328"/>
    <mergeCell ref="I328:J328"/>
    <mergeCell ref="K328:N328"/>
    <mergeCell ref="Q328:S328"/>
    <mergeCell ref="B329:H329"/>
    <mergeCell ref="I329:J329"/>
    <mergeCell ref="K329:N329"/>
    <mergeCell ref="Q329:S329"/>
    <mergeCell ref="B330:H330"/>
    <mergeCell ref="I330:J330"/>
    <mergeCell ref="K330:N330"/>
    <mergeCell ref="Q330:S330"/>
    <mergeCell ref="B331:H331"/>
    <mergeCell ref="I331:J331"/>
    <mergeCell ref="K331:N331"/>
    <mergeCell ref="Q331:S331"/>
    <mergeCell ref="B332:H332"/>
    <mergeCell ref="I332:J332"/>
    <mergeCell ref="K332:N332"/>
    <mergeCell ref="Q332:S332"/>
    <mergeCell ref="B333:H333"/>
    <mergeCell ref="I333:J333"/>
    <mergeCell ref="K333:N333"/>
    <mergeCell ref="Q333:S333"/>
    <mergeCell ref="B334:H334"/>
    <mergeCell ref="I334:J334"/>
    <mergeCell ref="K334:N334"/>
    <mergeCell ref="Q334:S334"/>
    <mergeCell ref="B335:H335"/>
    <mergeCell ref="I335:J335"/>
    <mergeCell ref="K335:N335"/>
    <mergeCell ref="Q335:S335"/>
    <mergeCell ref="B336:H336"/>
    <mergeCell ref="I336:J336"/>
    <mergeCell ref="K336:N336"/>
    <mergeCell ref="Q336:S336"/>
    <mergeCell ref="I337:J337"/>
    <mergeCell ref="B340:P340"/>
    <mergeCell ref="B341:H341"/>
    <mergeCell ref="I341:J341"/>
    <mergeCell ref="K341:N341"/>
    <mergeCell ref="Q341:S341"/>
    <mergeCell ref="B342:H342"/>
    <mergeCell ref="I342:J342"/>
    <mergeCell ref="K342:N342"/>
    <mergeCell ref="Q342:S342"/>
    <mergeCell ref="B343:H343"/>
    <mergeCell ref="I343:J343"/>
    <mergeCell ref="K343:N343"/>
    <mergeCell ref="Q343:S343"/>
    <mergeCell ref="B344:H344"/>
    <mergeCell ref="I344:J344"/>
    <mergeCell ref="K344:N344"/>
    <mergeCell ref="Q344:S344"/>
    <mergeCell ref="B345:H345"/>
    <mergeCell ref="I345:J345"/>
    <mergeCell ref="K345:N345"/>
    <mergeCell ref="Q345:S345"/>
    <mergeCell ref="B346:H346"/>
    <mergeCell ref="I346:J346"/>
    <mergeCell ref="K346:N346"/>
    <mergeCell ref="Q346:S346"/>
    <mergeCell ref="B347:H347"/>
    <mergeCell ref="I347:J347"/>
    <mergeCell ref="K347:N347"/>
    <mergeCell ref="Q347:S347"/>
    <mergeCell ref="B348:H348"/>
    <mergeCell ref="I348:J348"/>
    <mergeCell ref="K348:N348"/>
    <mergeCell ref="Q348:S348"/>
    <mergeCell ref="B349:H349"/>
    <mergeCell ref="I349:J349"/>
    <mergeCell ref="K349:N349"/>
    <mergeCell ref="Q349:S349"/>
    <mergeCell ref="B350:H350"/>
    <mergeCell ref="I350:J350"/>
    <mergeCell ref="K350:N350"/>
    <mergeCell ref="Q350:S350"/>
    <mergeCell ref="B351:H351"/>
    <mergeCell ref="I351:J351"/>
    <mergeCell ref="K351:N351"/>
    <mergeCell ref="Q351:S351"/>
    <mergeCell ref="B352:H352"/>
    <mergeCell ref="I352:J352"/>
    <mergeCell ref="K352:N352"/>
    <mergeCell ref="Q352:S352"/>
    <mergeCell ref="B353:H353"/>
    <mergeCell ref="I353:J353"/>
    <mergeCell ref="K353:N353"/>
    <mergeCell ref="Q353:S353"/>
    <mergeCell ref="B354:H354"/>
    <mergeCell ref="I354:J354"/>
    <mergeCell ref="K354:N354"/>
    <mergeCell ref="Q354:S354"/>
    <mergeCell ref="B355:H355"/>
    <mergeCell ref="I355:J355"/>
    <mergeCell ref="K355:N355"/>
    <mergeCell ref="Q355:S355"/>
    <mergeCell ref="B356:H356"/>
    <mergeCell ref="I356:J356"/>
    <mergeCell ref="K356:N356"/>
    <mergeCell ref="Q356:S356"/>
    <mergeCell ref="B357:H357"/>
    <mergeCell ref="I357:J357"/>
    <mergeCell ref="K357:N357"/>
    <mergeCell ref="Q357:S357"/>
    <mergeCell ref="B358:H358"/>
    <mergeCell ref="I358:J358"/>
    <mergeCell ref="K358:N358"/>
    <mergeCell ref="Q358:S358"/>
    <mergeCell ref="B359:H359"/>
    <mergeCell ref="I359:J359"/>
    <mergeCell ref="K359:N359"/>
    <mergeCell ref="Q359:S359"/>
    <mergeCell ref="B360:H360"/>
    <mergeCell ref="I360:J360"/>
    <mergeCell ref="K360:N360"/>
    <mergeCell ref="Q360:S360"/>
    <mergeCell ref="B361:H361"/>
    <mergeCell ref="I361:J361"/>
    <mergeCell ref="K361:N361"/>
    <mergeCell ref="Q361:S361"/>
    <mergeCell ref="B362:H362"/>
    <mergeCell ref="I362:J362"/>
    <mergeCell ref="K362:N362"/>
    <mergeCell ref="Q362:S362"/>
    <mergeCell ref="B366:P366"/>
    <mergeCell ref="B367:H367"/>
    <mergeCell ref="I367:J367"/>
    <mergeCell ref="K367:N367"/>
    <mergeCell ref="Q367:S367"/>
    <mergeCell ref="B368:H368"/>
    <mergeCell ref="I368:J368"/>
    <mergeCell ref="K368:N368"/>
    <mergeCell ref="Q368:S368"/>
    <mergeCell ref="B369:H369"/>
    <mergeCell ref="I369:J369"/>
    <mergeCell ref="K369:N369"/>
    <mergeCell ref="Q369:S369"/>
    <mergeCell ref="B370:H370"/>
    <mergeCell ref="I370:J370"/>
    <mergeCell ref="K370:N370"/>
    <mergeCell ref="Q370:S370"/>
    <mergeCell ref="B371:H371"/>
    <mergeCell ref="I371:J371"/>
    <mergeCell ref="K371:N371"/>
    <mergeCell ref="Q371:S371"/>
    <mergeCell ref="B372:H372"/>
    <mergeCell ref="I372:J372"/>
    <mergeCell ref="K372:N372"/>
    <mergeCell ref="Q372:S372"/>
    <mergeCell ref="B373:H373"/>
    <mergeCell ref="I373:J373"/>
    <mergeCell ref="K373:N373"/>
    <mergeCell ref="Q373:S373"/>
    <mergeCell ref="B374:H374"/>
    <mergeCell ref="I374:J374"/>
    <mergeCell ref="K374:N374"/>
    <mergeCell ref="Q374:S374"/>
    <mergeCell ref="B375:H375"/>
    <mergeCell ref="I375:J375"/>
    <mergeCell ref="K375:N375"/>
    <mergeCell ref="Q375:S375"/>
    <mergeCell ref="B376:H376"/>
    <mergeCell ref="I376:J376"/>
    <mergeCell ref="K376:N376"/>
    <mergeCell ref="Q376:S376"/>
    <mergeCell ref="B377:H377"/>
    <mergeCell ref="I377:J377"/>
    <mergeCell ref="K377:N377"/>
    <mergeCell ref="Q377:S377"/>
    <mergeCell ref="B378:H378"/>
    <mergeCell ref="I378:J378"/>
    <mergeCell ref="K378:N378"/>
    <mergeCell ref="Q378:S378"/>
    <mergeCell ref="B379:H379"/>
    <mergeCell ref="I379:J379"/>
    <mergeCell ref="K379:N379"/>
    <mergeCell ref="Q379:S379"/>
    <mergeCell ref="B380:H380"/>
    <mergeCell ref="I380:J380"/>
    <mergeCell ref="K380:N380"/>
    <mergeCell ref="Q380:S380"/>
    <mergeCell ref="B381:H381"/>
    <mergeCell ref="I381:J381"/>
    <mergeCell ref="K381:N381"/>
    <mergeCell ref="Q381:S381"/>
    <mergeCell ref="B382:H382"/>
    <mergeCell ref="I382:J382"/>
    <mergeCell ref="K382:N382"/>
    <mergeCell ref="Q382:S382"/>
    <mergeCell ref="B383:H383"/>
    <mergeCell ref="I383:J383"/>
    <mergeCell ref="K383:N383"/>
    <mergeCell ref="Q383:S383"/>
    <mergeCell ref="B384:H384"/>
    <mergeCell ref="I384:J384"/>
    <mergeCell ref="K384:N384"/>
    <mergeCell ref="Q384:S384"/>
    <mergeCell ref="B385:H385"/>
    <mergeCell ref="I385:J385"/>
    <mergeCell ref="K385:N385"/>
    <mergeCell ref="Q385:S385"/>
    <mergeCell ref="B386:H386"/>
    <mergeCell ref="I386:J386"/>
    <mergeCell ref="K386:N386"/>
    <mergeCell ref="Q386:S386"/>
    <mergeCell ref="B387:H387"/>
    <mergeCell ref="I387:J387"/>
    <mergeCell ref="K387:N387"/>
    <mergeCell ref="Q387:S387"/>
    <mergeCell ref="B388:H388"/>
    <mergeCell ref="I388:J388"/>
    <mergeCell ref="K388:N388"/>
    <mergeCell ref="Q388:S38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3" manualBreakCount="3">
    <brk id="71" man="true" max="16383" min="0"/>
    <brk id="153" man="true" max="16383" min="0"/>
    <brk id="313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2.66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6"/>
    <col collapsed="false" customWidth="true" hidden="false" outlineLevel="0" max="10" min="10" style="0" width="9.13"/>
    <col collapsed="false" customWidth="true" hidden="false" outlineLevel="0" max="11" min="11" style="0" width="12.44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">
        <v>3</v>
      </c>
    </row>
    <row r="13" customFormat="false" ht="15.6" hidden="false" customHeight="false" outlineLevel="0" collapsed="false">
      <c r="A13" s="110" t="s">
        <v>6</v>
      </c>
      <c r="B13" s="7" t="s">
        <v>104</v>
      </c>
      <c r="C13" s="7"/>
      <c r="D13" s="7"/>
      <c r="E13" s="7"/>
      <c r="F13" s="7"/>
      <c r="G13" s="7"/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Rua do Sossego'!R8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6458.82</v>
      </c>
      <c r="K18" s="25"/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Rua do Sossego'!R14</f>
        <v>1330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(H19*F19)</f>
        <v>798</v>
      </c>
      <c r="K19" s="25"/>
    </row>
    <row r="20" customFormat="false" ht="13.8" hidden="false" customHeight="false" outlineLevel="0" collapsed="false">
      <c r="A20" s="73" t="str">
        <f aca="false">'Planilha Orçamentária Global'!A21</f>
        <v>2.2</v>
      </c>
      <c r="B20" s="124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Rua do Sossego'!R22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  <c r="K20" s="25"/>
    </row>
    <row r="21" customFormat="false" ht="23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Rua do Sossego'!A31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TRUNC(SUM(I24:I30),2)</f>
        <v>149068.71</v>
      </c>
      <c r="K22" s="25"/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  <c r="K23" s="25"/>
    </row>
    <row r="24" customFormat="false" ht="22.35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Rua do Sossego'!R36</f>
        <v>133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H24*F24</f>
        <v>445.55</v>
      </c>
      <c r="K24" s="25"/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Rua do Sossego'!R44</f>
        <v>1330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H25*F25</f>
        <v>3005.8</v>
      </c>
      <c r="K25" s="25"/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 t="n">
        <f aca="false">H26*F26</f>
        <v>0</v>
      </c>
      <c r="K26" s="25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 t="n">
        <f aca="false">H27*F27</f>
        <v>0</v>
      </c>
      <c r="K27" s="2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Rua do Sossego'!R54</f>
        <v>1330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H28*F28</f>
        <v>123251.1</v>
      </c>
      <c r="K28" s="25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 t="n">
        <f aca="false">H29*F29</f>
        <v>0</v>
      </c>
      <c r="K29" s="2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Rua do Sossego'!R63</f>
        <v>366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H30*F30</f>
        <v>22366.26</v>
      </c>
      <c r="K30" s="25"/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TRUNC(SUM(I32:I36),2)</f>
        <v>17059.16</v>
      </c>
      <c r="K31" s="25"/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Rua do Sossego'!R73</f>
        <v>21.6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(H32*F32)</f>
        <v>14446.512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Rua do Sossego'!R79</f>
        <v>289.2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(H33*F33)</f>
        <v>581.292</v>
      </c>
      <c r="K33" s="25"/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Rua do Sossego'!R86</f>
        <v>432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(H34*F34)</f>
        <v>989.28</v>
      </c>
      <c r="K34" s="25"/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  <c r="K35" s="25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Rua do Sossego'!R94</f>
        <v>9.75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(H36*F36)</f>
        <v>1042.08</v>
      </c>
      <c r="K36" s="25"/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TRUNC(SUM(I38:I41),2)</f>
        <v>1459.64</v>
      </c>
      <c r="K37" s="25"/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Rua do Sossego'!R102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(H38*F38)</f>
        <v>178.32</v>
      </c>
      <c r="K38" s="25"/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Rua do Sossego'!R109</f>
        <v>0.89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(H39*F39)</f>
        <v>555.5024</v>
      </c>
      <c r="K39" s="25"/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Rua do Sossego'!R116</f>
        <v>2.5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(H40*F40)</f>
        <v>84.525</v>
      </c>
      <c r="K40" s="25"/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Rua do Sossego'!R123</f>
        <v>5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(H41*F41)</f>
        <v>641.3</v>
      </c>
      <c r="K41" s="25"/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(I37+I31+I22+I18+I16)</f>
        <v>174046.33</v>
      </c>
      <c r="I42" s="148"/>
    </row>
  </sheetData>
  <mergeCells count="6">
    <mergeCell ref="A7:I7"/>
    <mergeCell ref="A9:I9"/>
    <mergeCell ref="A10:I10"/>
    <mergeCell ref="B13:G13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false"/>
  </sheetPr>
  <dimension ref="A1:S127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A1" activeCellId="0" sqref="A1"/>
    </sheetView>
  </sheetViews>
  <sheetFormatPr defaultRowHeight="12.8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42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Rua do Sossego'!A12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Rua do Sossego'!B13</f>
        <v>Rua do Sossego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3.8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TRUNC(N19,2)</f>
        <v>1330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190</v>
      </c>
      <c r="J16" s="104" t="n">
        <v>7</v>
      </c>
      <c r="K16" s="58"/>
      <c r="L16" s="61"/>
      <c r="M16" s="58"/>
      <c r="N16" s="62" t="n">
        <f aca="false">I16*J16</f>
        <v>1330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false" outlineLevel="0" collapsed="false">
      <c r="A17" s="73"/>
      <c r="B17" s="153"/>
      <c r="C17" s="124"/>
      <c r="D17" s="76"/>
      <c r="E17" s="124"/>
      <c r="F17" s="124"/>
      <c r="G17" s="124"/>
      <c r="H17" s="154"/>
      <c r="I17" s="155"/>
      <c r="J17" s="89"/>
      <c r="K17" s="49"/>
      <c r="L17" s="78"/>
      <c r="M17" s="49"/>
      <c r="N17" s="156"/>
      <c r="O17" s="90"/>
      <c r="P17" s="92"/>
      <c r="Q17" s="89"/>
      <c r="R17" s="89"/>
      <c r="S17" s="89"/>
    </row>
    <row r="18" customFormat="false" ht="14.4" hidden="false" customHeight="true" outlineLevel="0" collapsed="false">
      <c r="A18" s="73"/>
      <c r="B18" s="153"/>
      <c r="C18" s="124"/>
      <c r="D18" s="124"/>
      <c r="E18" s="124"/>
      <c r="F18" s="124"/>
      <c r="G18" s="124"/>
      <c r="H18" s="157"/>
      <c r="I18" s="155"/>
      <c r="J18" s="158"/>
      <c r="K18" s="49"/>
      <c r="L18" s="78"/>
      <c r="M18" s="79"/>
      <c r="N18" s="91"/>
      <c r="O18" s="90" t="n">
        <f aca="false">N18*K18*L18</f>
        <v>0</v>
      </c>
      <c r="P18" s="92" t="n">
        <f aca="false">O18*M18</f>
        <v>0</v>
      </c>
      <c r="Q18" s="89" t="s">
        <v>106</v>
      </c>
      <c r="R18" s="89"/>
      <c r="S18" s="89"/>
    </row>
    <row r="19" customFormat="false" ht="14.4" hidden="false" customHeight="false" outlineLevel="0" collapsed="false">
      <c r="A19" s="63"/>
      <c r="B19" s="64"/>
      <c r="C19" s="64"/>
      <c r="D19" s="64"/>
      <c r="E19" s="64"/>
      <c r="F19" s="64"/>
      <c r="G19" s="64"/>
      <c r="H19" s="64"/>
      <c r="I19" s="65"/>
      <c r="J19" s="65"/>
      <c r="K19" s="65"/>
      <c r="L19" s="65"/>
      <c r="M19" s="65"/>
      <c r="N19" s="65" t="n">
        <f aca="false">TRUNC(SUM(N16:N18),2)</f>
        <v>1330</v>
      </c>
      <c r="O19" s="65" t="n">
        <f aca="false">SUM(O16:O18)</f>
        <v>0</v>
      </c>
      <c r="P19" s="65" t="n">
        <f aca="false">SUM(P16:P18)</f>
        <v>0</v>
      </c>
      <c r="Q19" s="64"/>
      <c r="R19" s="66"/>
      <c r="S19" s="67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4.4" hidden="false" customHeight="false" outlineLevel="0" collapsed="false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"/>
      <c r="S21" s="70"/>
    </row>
    <row r="22" customFormat="false" ht="15" hidden="false" customHeight="true" outlineLevel="0" collapsed="false">
      <c r="A22" s="44" t="str">
        <f aca="false">'Planilha Orçamentária Global'!A21</f>
        <v>2.2</v>
      </c>
      <c r="B22" s="45" t="str">
        <f aca="false">'Planilha Orçamentária Global'!D21</f>
        <v>Placa de obra em chapa de aço galvanizado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54" t="n">
        <f aca="false">TRUNC(N25,2)</f>
        <v>0</v>
      </c>
      <c r="S22" s="47" t="str">
        <f aca="false">'Planilha Orçamentária Global'!E21</f>
        <v>m²</v>
      </c>
    </row>
    <row r="23" customFormat="false" ht="14.4" hidden="false" customHeight="true" outlineLevel="0" collapsed="false">
      <c r="A23" s="13" t="s">
        <v>85</v>
      </c>
      <c r="B23" s="55" t="s">
        <v>86</v>
      </c>
      <c r="C23" s="55"/>
      <c r="D23" s="55"/>
      <c r="E23" s="55"/>
      <c r="F23" s="55"/>
      <c r="G23" s="55"/>
      <c r="H23" s="55"/>
      <c r="I23" s="13" t="s">
        <v>87</v>
      </c>
      <c r="J23" s="13" t="s">
        <v>88</v>
      </c>
      <c r="K23" s="13" t="s">
        <v>89</v>
      </c>
      <c r="L23" s="13" t="s">
        <v>90</v>
      </c>
      <c r="M23" s="13" t="s">
        <v>91</v>
      </c>
      <c r="N23" s="13" t="s">
        <v>92</v>
      </c>
      <c r="O23" s="13" t="s">
        <v>93</v>
      </c>
      <c r="P23" s="13" t="s">
        <v>94</v>
      </c>
      <c r="Q23" s="13" t="s">
        <v>95</v>
      </c>
      <c r="R23" s="13"/>
      <c r="S23" s="13"/>
    </row>
    <row r="24" customFormat="false" ht="14.4" hidden="false" customHeight="false" outlineLevel="0" collapsed="false">
      <c r="A24" s="56"/>
      <c r="B24" s="57"/>
      <c r="C24" s="58"/>
      <c r="D24" s="59"/>
      <c r="E24" s="58"/>
      <c r="F24" s="58"/>
      <c r="G24" s="58"/>
      <c r="H24" s="60"/>
      <c r="I24" s="152" t="n">
        <f aca="false">((F24-B24)*20)+(H24-D24)</f>
        <v>0</v>
      </c>
      <c r="J24" s="61"/>
      <c r="K24" s="58"/>
      <c r="L24" s="61"/>
      <c r="M24" s="58"/>
      <c r="N24" s="62" t="n">
        <f aca="false">I24*J24</f>
        <v>0</v>
      </c>
      <c r="O24" s="88" t="n">
        <f aca="false">N24*K24*L24</f>
        <v>0</v>
      </c>
      <c r="P24" s="109" t="n">
        <f aca="false">O24*M24</f>
        <v>0</v>
      </c>
      <c r="Q24" s="104"/>
      <c r="R24" s="104"/>
      <c r="S24" s="104"/>
    </row>
    <row r="25" customFormat="false" ht="14.4" hidden="false" customHeight="false" outlineLevel="0" collapsed="false">
      <c r="A25" s="63"/>
      <c r="B25" s="64"/>
      <c r="C25" s="64"/>
      <c r="D25" s="64"/>
      <c r="E25" s="64"/>
      <c r="F25" s="64"/>
      <c r="G25" s="64"/>
      <c r="H25" s="64"/>
      <c r="I25" s="65" t="n">
        <f aca="false">SUM(I24:I24)</f>
        <v>0</v>
      </c>
      <c r="J25" s="65"/>
      <c r="K25" s="65"/>
      <c r="L25" s="65"/>
      <c r="M25" s="65"/>
      <c r="N25" s="65" t="n">
        <f aca="false">SUM(N24:N24)</f>
        <v>0</v>
      </c>
      <c r="O25" s="65" t="n">
        <f aca="false">SUM(O24:O24)</f>
        <v>0</v>
      </c>
      <c r="P25" s="65" t="n">
        <f aca="false">SUM(P24:P24)</f>
        <v>0</v>
      </c>
      <c r="Q25" s="64"/>
      <c r="R25" s="66"/>
      <c r="S25" s="67"/>
    </row>
    <row r="26" customFormat="false" ht="14.4" hidden="false" customHeight="false" outlineLevel="0" collapsed="false">
      <c r="A26" s="68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"/>
      <c r="S26" s="70"/>
    </row>
    <row r="27" customFormat="false" ht="13.8" hidden="false" customHeight="false" outlineLevel="0" collapsed="false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"/>
      <c r="S27" s="70"/>
    </row>
    <row r="28" customFormat="false" ht="15" hidden="false" customHeight="true" outlineLevel="0" collapsed="false">
      <c r="A28" s="44" t="str">
        <f aca="false">'Planilha Orçamentária Global'!A22</f>
        <v>2.3</v>
      </c>
      <c r="B28" s="45" t="str">
        <f aca="false">'Planilha Orçamentária Global'!D22</f>
        <v>Projeto Executivo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54" t="n">
        <f aca="false">TRUNC(A31,2)</f>
        <v>1</v>
      </c>
      <c r="S28" s="47" t="str">
        <f aca="false">'Planilha Orçamentária Global'!E22</f>
        <v>und</v>
      </c>
    </row>
    <row r="29" customFormat="false" ht="14.4" hidden="false" customHeight="true" outlineLevel="0" collapsed="false">
      <c r="A29" s="13" t="s">
        <v>85</v>
      </c>
      <c r="B29" s="55" t="s">
        <v>86</v>
      </c>
      <c r="C29" s="55"/>
      <c r="D29" s="55"/>
      <c r="E29" s="55"/>
      <c r="F29" s="55"/>
      <c r="G29" s="55"/>
      <c r="H29" s="55"/>
      <c r="I29" s="13" t="s">
        <v>87</v>
      </c>
      <c r="J29" s="13" t="s">
        <v>88</v>
      </c>
      <c r="K29" s="13" t="s">
        <v>89</v>
      </c>
      <c r="L29" s="13" t="s">
        <v>90</v>
      </c>
      <c r="M29" s="13" t="s">
        <v>91</v>
      </c>
      <c r="N29" s="13" t="s">
        <v>92</v>
      </c>
      <c r="O29" s="13" t="s">
        <v>93</v>
      </c>
      <c r="P29" s="13" t="s">
        <v>94</v>
      </c>
      <c r="Q29" s="13" t="s">
        <v>95</v>
      </c>
      <c r="R29" s="13"/>
      <c r="S29" s="13"/>
    </row>
    <row r="30" customFormat="false" ht="13.8" hidden="false" customHeight="false" outlineLevel="0" collapsed="false">
      <c r="A30" s="56" t="n">
        <v>1</v>
      </c>
      <c r="B30" s="57"/>
      <c r="C30" s="58"/>
      <c r="D30" s="59"/>
      <c r="E30" s="58"/>
      <c r="F30" s="58"/>
      <c r="G30" s="58"/>
      <c r="H30" s="60"/>
      <c r="I30" s="152" t="n">
        <f aca="false">((F30-B30)*20)+(H30-D30)</f>
        <v>0</v>
      </c>
      <c r="J30" s="61"/>
      <c r="K30" s="58"/>
      <c r="L30" s="61"/>
      <c r="M30" s="58"/>
      <c r="N30" s="62" t="n">
        <f aca="false">I30*J30</f>
        <v>0</v>
      </c>
      <c r="O30" s="88" t="n">
        <f aca="false">N30*K30*L30</f>
        <v>0</v>
      </c>
      <c r="P30" s="109" t="n">
        <f aca="false">O30*M30</f>
        <v>0</v>
      </c>
      <c r="Q30" s="104"/>
      <c r="R30" s="104"/>
      <c r="S30" s="104"/>
    </row>
    <row r="31" customFormat="false" ht="13.8" hidden="false" customHeight="false" outlineLevel="0" collapsed="false">
      <c r="A31" s="63" t="n">
        <f aca="false">A30</f>
        <v>1</v>
      </c>
      <c r="B31" s="64"/>
      <c r="C31" s="64"/>
      <c r="D31" s="64"/>
      <c r="E31" s="64"/>
      <c r="F31" s="64"/>
      <c r="G31" s="64"/>
      <c r="H31" s="64"/>
      <c r="I31" s="65" t="n">
        <f aca="false">SUM(I30:I30)</f>
        <v>0</v>
      </c>
      <c r="J31" s="65"/>
      <c r="K31" s="65"/>
      <c r="L31" s="65"/>
      <c r="M31" s="65"/>
      <c r="N31" s="65" t="n">
        <f aca="false">SUM(N30:N30)</f>
        <v>0</v>
      </c>
      <c r="O31" s="65" t="n">
        <f aca="false">SUM(O30:O30)</f>
        <v>0</v>
      </c>
      <c r="P31" s="65" t="n">
        <f aca="false">SUM(P30:P30)</f>
        <v>0</v>
      </c>
      <c r="Q31" s="64"/>
      <c r="R31" s="66"/>
      <c r="S31" s="67"/>
    </row>
    <row r="32" customFormat="false" ht="13.8" hidden="false" customHeight="false" outlineLevel="0" collapsed="false">
      <c r="A32" s="68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"/>
      <c r="S32" s="70"/>
    </row>
    <row r="33" customFormat="false" ht="14.4" hidden="false" customHeight="false" outlineLevel="0" collapsed="false">
      <c r="A33" s="68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"/>
      <c r="S33" s="70"/>
    </row>
    <row r="34" customFormat="false" ht="14.4" hidden="false" customHeight="false" outlineLevel="0" collapsed="false">
      <c r="A34" s="40" t="str">
        <f aca="false">'Planilha Orçamentária Global'!A23</f>
        <v>3.0</v>
      </c>
      <c r="B34" s="41" t="str">
        <f aca="false">'Planilha Orçamentária Global'!D23</f>
        <v>TERRAPLANAGEM E PAVIMENTAÇÃO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52"/>
      <c r="R34" s="42"/>
      <c r="S34" s="53"/>
    </row>
    <row r="35" customFormat="false" ht="14.4" hidden="false" customHeight="false" outlineLevel="0" collapsed="false">
      <c r="A35" s="82" t="str">
        <f aca="false">'Planilha Orçamentária Global'!A24</f>
        <v>3.1</v>
      </c>
      <c r="B35" s="83" t="str">
        <f aca="false">'Planilha Orçamentária Global'!D24</f>
        <v>Terraplanagem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4"/>
      <c r="R35" s="85"/>
      <c r="S35" s="86"/>
    </row>
    <row r="36" customFormat="false" ht="14.4" hidden="false" customHeight="false" outlineLevel="0" collapsed="false">
      <c r="A36" s="44" t="str">
        <f aca="false">'Planilha Orçamentária Global'!A25</f>
        <v>3.1.1</v>
      </c>
      <c r="B36" s="45" t="str">
        <f aca="false">'Planilha Orçamentária Global'!D25</f>
        <v>Escavação Horizontal em solo de 1A categoria com trator de esteiras (150HP/lâmina: 3,18m³)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54" t="n">
        <f aca="false">TRUNC(O41,2)</f>
        <v>133</v>
      </c>
      <c r="S36" s="47" t="str">
        <f aca="false">'Planilha Orçamentária Global'!E25</f>
        <v>m³</v>
      </c>
    </row>
    <row r="37" customFormat="false" ht="14.4" hidden="false" customHeight="true" outlineLevel="0" collapsed="false">
      <c r="A37" s="13" t="s">
        <v>85</v>
      </c>
      <c r="B37" s="55" t="s">
        <v>86</v>
      </c>
      <c r="C37" s="55"/>
      <c r="D37" s="55"/>
      <c r="E37" s="55"/>
      <c r="F37" s="55"/>
      <c r="G37" s="55"/>
      <c r="H37" s="55"/>
      <c r="I37" s="13" t="s">
        <v>87</v>
      </c>
      <c r="J37" s="13" t="s">
        <v>88</v>
      </c>
      <c r="K37" s="13" t="s">
        <v>89</v>
      </c>
      <c r="L37" s="13" t="s">
        <v>90</v>
      </c>
      <c r="M37" s="13" t="s">
        <v>91</v>
      </c>
      <c r="N37" s="13" t="s">
        <v>92</v>
      </c>
      <c r="O37" s="13" t="s">
        <v>93</v>
      </c>
      <c r="P37" s="13" t="s">
        <v>94</v>
      </c>
      <c r="Q37" s="13" t="s">
        <v>95</v>
      </c>
      <c r="R37" s="13"/>
      <c r="S37" s="13"/>
    </row>
    <row r="38" customFormat="false" ht="14.4" hidden="false" customHeight="false" outlineLevel="0" collapsed="false">
      <c r="A38" s="56"/>
      <c r="B38" s="149" t="n">
        <f aca="false">$B$16</f>
        <v>0</v>
      </c>
      <c r="C38" s="58" t="s">
        <v>107</v>
      </c>
      <c r="D38" s="59" t="n">
        <f aca="false">$D$16</f>
        <v>0</v>
      </c>
      <c r="E38" s="58" t="s">
        <v>108</v>
      </c>
      <c r="F38" s="150" t="n">
        <f aca="false">$F$16</f>
        <v>0</v>
      </c>
      <c r="G38" s="58" t="s">
        <v>107</v>
      </c>
      <c r="H38" s="60" t="n">
        <f aca="false">$H$16</f>
        <v>0</v>
      </c>
      <c r="I38" s="152" t="n">
        <f aca="false">$I$16</f>
        <v>190</v>
      </c>
      <c r="J38" s="104" t="n">
        <f aca="false">$J$16</f>
        <v>7</v>
      </c>
      <c r="K38" s="150" t="n">
        <v>0.1</v>
      </c>
      <c r="L38" s="104" t="n">
        <v>1</v>
      </c>
      <c r="M38" s="150"/>
      <c r="N38" s="159" t="n">
        <f aca="false">$N$16</f>
        <v>1330</v>
      </c>
      <c r="O38" s="152" t="n">
        <f aca="false">N38*K38*L38</f>
        <v>133</v>
      </c>
      <c r="P38" s="109" t="n">
        <f aca="false">P16</f>
        <v>0</v>
      </c>
      <c r="Q38" s="104"/>
      <c r="R38" s="104"/>
      <c r="S38" s="104"/>
    </row>
    <row r="39" customFormat="false" ht="14.4" hidden="false" customHeight="false" outlineLevel="0" collapsed="false">
      <c r="A39" s="73"/>
      <c r="B39" s="153" t="n">
        <f aca="false">$B$17</f>
        <v>0</v>
      </c>
      <c r="C39" s="49" t="n">
        <f aca="false">C17</f>
        <v>0</v>
      </c>
      <c r="D39" s="160" t="n">
        <f aca="false">$D$17</f>
        <v>0</v>
      </c>
      <c r="E39" s="49" t="n">
        <f aca="false">E17</f>
        <v>0</v>
      </c>
      <c r="F39" s="124" t="n">
        <f aca="false">$F$17</f>
        <v>0</v>
      </c>
      <c r="G39" s="49" t="n">
        <f aca="false">G17</f>
        <v>0</v>
      </c>
      <c r="H39" s="161" t="n">
        <f aca="false">$H$17</f>
        <v>0</v>
      </c>
      <c r="I39" s="155" t="n">
        <f aca="false">I17</f>
        <v>0</v>
      </c>
      <c r="J39" s="89" t="n">
        <f aca="false">$J$17</f>
        <v>0</v>
      </c>
      <c r="K39" s="124" t="n">
        <f aca="false">K38</f>
        <v>0.1</v>
      </c>
      <c r="L39" s="89" t="n">
        <f aca="false">L38</f>
        <v>1</v>
      </c>
      <c r="M39" s="124"/>
      <c r="N39" s="162" t="n">
        <f aca="false">$N$17</f>
        <v>0</v>
      </c>
      <c r="O39" s="155" t="n">
        <f aca="false">N39*K39*L39</f>
        <v>0</v>
      </c>
      <c r="P39" s="92"/>
      <c r="Q39" s="153"/>
      <c r="R39" s="124"/>
      <c r="S39" s="157"/>
    </row>
    <row r="40" customFormat="false" ht="14.4" hidden="false" customHeight="false" outlineLevel="0" collapsed="false">
      <c r="A40" s="73"/>
      <c r="B40" s="153" t="n">
        <f aca="false">$B$18</f>
        <v>0</v>
      </c>
      <c r="C40" s="49" t="str">
        <f aca="false">C38</f>
        <v>+</v>
      </c>
      <c r="D40" s="49" t="n">
        <f aca="false">$D$18</f>
        <v>0</v>
      </c>
      <c r="E40" s="49"/>
      <c r="F40" s="124"/>
      <c r="G40" s="49"/>
      <c r="H40" s="75"/>
      <c r="I40" s="155" t="n">
        <f aca="false">$I$18</f>
        <v>0</v>
      </c>
      <c r="J40" s="163" t="n">
        <f aca="false">$J$18</f>
        <v>0</v>
      </c>
      <c r="K40" s="124" t="n">
        <f aca="false">K38</f>
        <v>0.1</v>
      </c>
      <c r="L40" s="89" t="n">
        <f aca="false">L38</f>
        <v>1</v>
      </c>
      <c r="M40" s="164"/>
      <c r="N40" s="165" t="n">
        <f aca="false">$N$18</f>
        <v>0</v>
      </c>
      <c r="O40" s="155" t="n">
        <f aca="false">N40*K40*L40</f>
        <v>0</v>
      </c>
      <c r="P40" s="92" t="n">
        <f aca="false">P18</f>
        <v>0</v>
      </c>
      <c r="Q40" s="89"/>
      <c r="R40" s="89"/>
      <c r="S40" s="89"/>
    </row>
    <row r="41" customFormat="false" ht="14.4" hidden="false" customHeight="false" outlineLevel="0" collapsed="false">
      <c r="A41" s="63"/>
      <c r="B41" s="64"/>
      <c r="C41" s="64"/>
      <c r="D41" s="64"/>
      <c r="E41" s="64"/>
      <c r="F41" s="64"/>
      <c r="G41" s="64"/>
      <c r="H41" s="64"/>
      <c r="I41" s="65"/>
      <c r="J41" s="65"/>
      <c r="K41" s="65"/>
      <c r="L41" s="65"/>
      <c r="M41" s="65"/>
      <c r="N41" s="65"/>
      <c r="O41" s="65" t="n">
        <f aca="false">SUM(O38:O40)</f>
        <v>133</v>
      </c>
      <c r="P41" s="65" t="n">
        <f aca="false">SUM(P38:P40)</f>
        <v>0</v>
      </c>
      <c r="Q41" s="64"/>
      <c r="R41" s="66"/>
      <c r="S41" s="67"/>
    </row>
    <row r="42" customFormat="false" ht="14.4" hidden="false" customHeight="false" outlineLevel="0" collapsed="false">
      <c r="A42" s="6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"/>
      <c r="S42" s="70"/>
    </row>
    <row r="43" customFormat="false" ht="14.4" hidden="false" customHeight="false" outlineLevel="0" collapsed="false">
      <c r="A43" s="68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"/>
      <c r="S43" s="70"/>
    </row>
    <row r="44" customFormat="false" ht="14.4" hidden="false" customHeight="false" outlineLevel="0" collapsed="false">
      <c r="A44" s="44" t="str">
        <f aca="false">'Planilha Orçamentária Global'!A26</f>
        <v>3.1.2</v>
      </c>
      <c r="B44" s="45" t="str">
        <f aca="false">'Planilha Orçamentária Global'!D26</f>
        <v>Regularização e compactação do sub-leito até 20cm.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54" t="n">
        <f aca="false">TRUNC(N49,2)</f>
        <v>1330</v>
      </c>
      <c r="S44" s="47" t="str">
        <f aca="false">'Planilha Orçamentária Global'!E26</f>
        <v>m²</v>
      </c>
    </row>
    <row r="45" customFormat="false" ht="14.4" hidden="false" customHeight="true" outlineLevel="0" collapsed="false">
      <c r="A45" s="13" t="s">
        <v>85</v>
      </c>
      <c r="B45" s="55" t="s">
        <v>86</v>
      </c>
      <c r="C45" s="55"/>
      <c r="D45" s="55"/>
      <c r="E45" s="55"/>
      <c r="F45" s="55"/>
      <c r="G45" s="55"/>
      <c r="H45" s="55"/>
      <c r="I45" s="13" t="s">
        <v>87</v>
      </c>
      <c r="J45" s="13" t="s">
        <v>88</v>
      </c>
      <c r="K45" s="13" t="s">
        <v>89</v>
      </c>
      <c r="L45" s="13" t="s">
        <v>90</v>
      </c>
      <c r="M45" s="13" t="s">
        <v>91</v>
      </c>
      <c r="N45" s="13" t="s">
        <v>92</v>
      </c>
      <c r="O45" s="13" t="s">
        <v>93</v>
      </c>
      <c r="P45" s="13" t="s">
        <v>94</v>
      </c>
      <c r="Q45" s="13" t="s">
        <v>95</v>
      </c>
      <c r="R45" s="13"/>
      <c r="S45" s="13"/>
    </row>
    <row r="46" customFormat="false" ht="14.4" hidden="false" customHeight="false" outlineLevel="0" collapsed="false">
      <c r="A46" s="56"/>
      <c r="B46" s="149" t="n">
        <f aca="false">$B$16</f>
        <v>0</v>
      </c>
      <c r="C46" s="150" t="s">
        <v>107</v>
      </c>
      <c r="D46" s="71" t="n">
        <f aca="false">$D$16</f>
        <v>0</v>
      </c>
      <c r="E46" s="150" t="s">
        <v>108</v>
      </c>
      <c r="F46" s="150" t="n">
        <f aca="false">$F$16</f>
        <v>0</v>
      </c>
      <c r="G46" s="150" t="s">
        <v>107</v>
      </c>
      <c r="H46" s="151" t="n">
        <f aca="false">$H$16</f>
        <v>0</v>
      </c>
      <c r="I46" s="152" t="n">
        <f aca="false">$I$16</f>
        <v>190</v>
      </c>
      <c r="J46" s="104" t="n">
        <f aca="false">$J$16</f>
        <v>7</v>
      </c>
      <c r="K46" s="150" t="n">
        <v>0.2</v>
      </c>
      <c r="L46" s="104" t="n">
        <v>1</v>
      </c>
      <c r="M46" s="150"/>
      <c r="N46" s="159" t="n">
        <f aca="false">$N$16</f>
        <v>1330</v>
      </c>
      <c r="O46" s="152"/>
      <c r="P46" s="108" t="n">
        <f aca="false">O46*M46</f>
        <v>0</v>
      </c>
      <c r="Q46" s="104"/>
      <c r="R46" s="104"/>
      <c r="S46" s="104"/>
    </row>
    <row r="47" customFormat="false" ht="14.4" hidden="false" customHeight="false" outlineLevel="0" collapsed="false">
      <c r="A47" s="73"/>
      <c r="B47" s="153" t="n">
        <f aca="false">$B$17</f>
        <v>0</v>
      </c>
      <c r="C47" s="49" t="str">
        <f aca="false">C46</f>
        <v>+</v>
      </c>
      <c r="D47" s="160" t="n">
        <f aca="false">$D$17</f>
        <v>0</v>
      </c>
      <c r="E47" s="49" t="str">
        <f aca="false">E46</f>
        <v>à</v>
      </c>
      <c r="F47" s="124" t="n">
        <f aca="false">$F$17</f>
        <v>0</v>
      </c>
      <c r="G47" s="49" t="str">
        <f aca="false">G46</f>
        <v>+</v>
      </c>
      <c r="H47" s="161" t="n">
        <f aca="false">$H$17</f>
        <v>0</v>
      </c>
      <c r="I47" s="155" t="n">
        <f aca="false">I39</f>
        <v>0</v>
      </c>
      <c r="J47" s="89" t="n">
        <f aca="false">J39</f>
        <v>0</v>
      </c>
      <c r="K47" s="124" t="n">
        <f aca="false">K46</f>
        <v>0.2</v>
      </c>
      <c r="L47" s="89" t="n">
        <f aca="false">L46</f>
        <v>1</v>
      </c>
      <c r="M47" s="124"/>
      <c r="N47" s="162" t="n">
        <f aca="false">N39</f>
        <v>0</v>
      </c>
      <c r="O47" s="155"/>
      <c r="P47" s="166"/>
      <c r="Q47" s="153"/>
      <c r="R47" s="124"/>
      <c r="S47" s="157"/>
    </row>
    <row r="48" customFormat="false" ht="14.4" hidden="false" customHeight="false" outlineLevel="0" collapsed="false">
      <c r="A48" s="73"/>
      <c r="B48" s="153" t="n">
        <f aca="false">$B$18</f>
        <v>0</v>
      </c>
      <c r="C48" s="124" t="str">
        <f aca="false">C46</f>
        <v>+</v>
      </c>
      <c r="D48" s="124" t="n">
        <f aca="false">$D$18</f>
        <v>0</v>
      </c>
      <c r="E48" s="124"/>
      <c r="F48" s="124"/>
      <c r="G48" s="124"/>
      <c r="H48" s="157"/>
      <c r="I48" s="155" t="n">
        <f aca="false">$I$18</f>
        <v>0</v>
      </c>
      <c r="J48" s="163" t="n">
        <f aca="false">$J$18</f>
        <v>0</v>
      </c>
      <c r="K48" s="124" t="n">
        <f aca="false">K46</f>
        <v>0.2</v>
      </c>
      <c r="L48" s="89" t="n">
        <f aca="false">L46</f>
        <v>1</v>
      </c>
      <c r="M48" s="124"/>
      <c r="N48" s="166" t="n">
        <f aca="false">$N$18</f>
        <v>0</v>
      </c>
      <c r="O48" s="155"/>
      <c r="P48" s="166" t="n">
        <f aca="false">O48*M48</f>
        <v>0</v>
      </c>
      <c r="Q48" s="89"/>
      <c r="R48" s="89"/>
      <c r="S48" s="89"/>
    </row>
    <row r="49" customFormat="false" ht="14.4" hidden="false" customHeight="false" outlineLevel="0" collapsed="false">
      <c r="A49" s="63"/>
      <c r="B49" s="64"/>
      <c r="C49" s="64"/>
      <c r="D49" s="64"/>
      <c r="E49" s="64"/>
      <c r="F49" s="64"/>
      <c r="G49" s="64"/>
      <c r="H49" s="64"/>
      <c r="I49" s="65"/>
      <c r="J49" s="65"/>
      <c r="K49" s="65"/>
      <c r="L49" s="65"/>
      <c r="M49" s="65"/>
      <c r="N49" s="65" t="n">
        <f aca="false">SUM(N46:N48)</f>
        <v>1330</v>
      </c>
      <c r="O49" s="65"/>
      <c r="P49" s="65" t="n">
        <f aca="false">SUM(P46:P48)</f>
        <v>0</v>
      </c>
      <c r="Q49" s="64"/>
      <c r="R49" s="66"/>
      <c r="S49" s="67"/>
    </row>
    <row r="50" customFormat="false" ht="14.4" hidden="false" customHeight="false" outlineLevel="0" collapsed="false">
      <c r="A50" s="68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"/>
      <c r="S50" s="70"/>
    </row>
    <row r="51" customFormat="false" ht="14.4" hidden="false" customHeight="false" outlineLevel="0" collapsed="false">
      <c r="A51" s="68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"/>
      <c r="S51" s="70"/>
    </row>
    <row r="52" customFormat="false" ht="14.4" hidden="false" customHeight="false" outlineLevel="0" collapsed="false">
      <c r="A52" s="82" t="str">
        <f aca="false">'Planilha Orçamentária Global'!A27</f>
        <v>3.2</v>
      </c>
      <c r="B52" s="83" t="str">
        <f aca="false">'Planilha Orçamentária Global'!D27</f>
        <v>Pavimentação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85"/>
      <c r="S52" s="86"/>
    </row>
    <row r="53" customFormat="false" ht="14.4" hidden="false" customHeight="false" outlineLevel="0" collapsed="false">
      <c r="A53" s="93" t="str">
        <f aca="false">'Planilha Orçamentária Global'!A28</f>
        <v>3.2.1</v>
      </c>
      <c r="B53" s="94" t="str">
        <f aca="false">'Planilha Orçamentária Global'!D28</f>
        <v>Pavimentação em paralelepípedo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5"/>
      <c r="S53" s="96"/>
    </row>
    <row r="54" customFormat="false" ht="30" hidden="false" customHeight="true" outlineLevel="0" collapsed="false">
      <c r="A54" s="44" t="str">
        <f aca="false">'Planilha Orçamentária Global'!A29</f>
        <v>3.2.1.1</v>
      </c>
      <c r="B54" s="45" t="str">
        <f aca="false">'Planilha Orçamentária Global'!D29</f>
        <v>Pavimento em paralelepipedo sobre colchao de areia 15 cm, rejuntado com argamassa de cimento e areia no traço 1:3 (pedras pequenas 30 a 35 pecas por m2)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54" t="n">
        <f aca="false">TRUNC(N59,2)</f>
        <v>1330</v>
      </c>
      <c r="S54" s="47" t="str">
        <f aca="false">'Planilha Orçamentária Global'!E29</f>
        <v>m²</v>
      </c>
    </row>
    <row r="55" customFormat="false" ht="14.4" hidden="false" customHeight="true" outlineLevel="0" collapsed="false">
      <c r="A55" s="13" t="s">
        <v>85</v>
      </c>
      <c r="B55" s="55" t="s">
        <v>86</v>
      </c>
      <c r="C55" s="55"/>
      <c r="D55" s="55"/>
      <c r="E55" s="55"/>
      <c r="F55" s="55"/>
      <c r="G55" s="55"/>
      <c r="H55" s="55"/>
      <c r="I55" s="13" t="s">
        <v>87</v>
      </c>
      <c r="J55" s="13" t="s">
        <v>88</v>
      </c>
      <c r="K55" s="13" t="s">
        <v>89</v>
      </c>
      <c r="L55" s="13" t="s">
        <v>90</v>
      </c>
      <c r="M55" s="13" t="s">
        <v>91</v>
      </c>
      <c r="N55" s="13" t="s">
        <v>92</v>
      </c>
      <c r="O55" s="13" t="s">
        <v>93</v>
      </c>
      <c r="P55" s="13" t="s">
        <v>94</v>
      </c>
      <c r="Q55" s="13" t="s">
        <v>95</v>
      </c>
      <c r="R55" s="13"/>
      <c r="S55" s="13"/>
    </row>
    <row r="56" customFormat="false" ht="14.4" hidden="false" customHeight="false" outlineLevel="0" collapsed="false">
      <c r="A56" s="56"/>
      <c r="B56" s="149" t="n">
        <f aca="false">$B$16</f>
        <v>0</v>
      </c>
      <c r="C56" s="150" t="s">
        <v>107</v>
      </c>
      <c r="D56" s="71" t="n">
        <f aca="false">$D$16</f>
        <v>0</v>
      </c>
      <c r="E56" s="150" t="s">
        <v>108</v>
      </c>
      <c r="F56" s="150" t="n">
        <f aca="false">$F$16</f>
        <v>0</v>
      </c>
      <c r="G56" s="150" t="s">
        <v>107</v>
      </c>
      <c r="H56" s="151" t="n">
        <f aca="false">$H$16</f>
        <v>0</v>
      </c>
      <c r="I56" s="152" t="n">
        <f aca="false">$I$16</f>
        <v>190</v>
      </c>
      <c r="J56" s="104" t="n">
        <f aca="false">$J$16</f>
        <v>7</v>
      </c>
      <c r="K56" s="150"/>
      <c r="L56" s="104"/>
      <c r="M56" s="150"/>
      <c r="N56" s="159" t="n">
        <f aca="false">$N$16</f>
        <v>1330</v>
      </c>
      <c r="O56" s="152" t="n">
        <f aca="false">N56*K56*L56</f>
        <v>0</v>
      </c>
      <c r="P56" s="108" t="n">
        <f aca="false">O56*M56</f>
        <v>0</v>
      </c>
      <c r="Q56" s="104"/>
      <c r="R56" s="104"/>
      <c r="S56" s="104"/>
    </row>
    <row r="57" customFormat="false" ht="14.4" hidden="false" customHeight="false" outlineLevel="0" collapsed="false">
      <c r="A57" s="73"/>
      <c r="B57" s="153" t="n">
        <f aca="false">$B$17</f>
        <v>0</v>
      </c>
      <c r="C57" s="49" t="str">
        <f aca="false">C56</f>
        <v>+</v>
      </c>
      <c r="D57" s="160" t="n">
        <f aca="false">$D$17</f>
        <v>0</v>
      </c>
      <c r="E57" s="49" t="str">
        <f aca="false">E56</f>
        <v>à</v>
      </c>
      <c r="F57" s="124" t="n">
        <f aca="false">$F$17</f>
        <v>0</v>
      </c>
      <c r="G57" s="49" t="str">
        <f aca="false">G56</f>
        <v>+</v>
      </c>
      <c r="H57" s="161" t="n">
        <f aca="false">$H$17</f>
        <v>0</v>
      </c>
      <c r="I57" s="155" t="n">
        <f aca="false">I47</f>
        <v>0</v>
      </c>
      <c r="J57" s="89" t="n">
        <f aca="false">J47</f>
        <v>0</v>
      </c>
      <c r="K57" s="124"/>
      <c r="L57" s="89"/>
      <c r="M57" s="124"/>
      <c r="N57" s="162" t="n">
        <f aca="false">N47</f>
        <v>0</v>
      </c>
      <c r="O57" s="155"/>
      <c r="P57" s="166"/>
      <c r="Q57" s="153"/>
      <c r="R57" s="124"/>
      <c r="S57" s="157"/>
    </row>
    <row r="58" customFormat="false" ht="14.4" hidden="false" customHeight="false" outlineLevel="0" collapsed="false">
      <c r="A58" s="73"/>
      <c r="B58" s="153" t="n">
        <f aca="false">$B$18</f>
        <v>0</v>
      </c>
      <c r="C58" s="124" t="str">
        <f aca="false">C56</f>
        <v>+</v>
      </c>
      <c r="D58" s="124" t="n">
        <f aca="false">$D$18</f>
        <v>0</v>
      </c>
      <c r="E58" s="124"/>
      <c r="F58" s="124"/>
      <c r="G58" s="124"/>
      <c r="H58" s="157"/>
      <c r="I58" s="155" t="n">
        <f aca="false">$I$18</f>
        <v>0</v>
      </c>
      <c r="J58" s="163" t="n">
        <f aca="false">$J$18</f>
        <v>0</v>
      </c>
      <c r="K58" s="124"/>
      <c r="L58" s="89"/>
      <c r="M58" s="124"/>
      <c r="N58" s="166" t="n">
        <f aca="false">$N$18</f>
        <v>0</v>
      </c>
      <c r="O58" s="155" t="n">
        <f aca="false">N58*K58*L58</f>
        <v>0</v>
      </c>
      <c r="P58" s="166" t="n">
        <f aca="false">O58*M58</f>
        <v>0</v>
      </c>
      <c r="Q58" s="89"/>
      <c r="R58" s="89"/>
      <c r="S58" s="89"/>
    </row>
    <row r="59" customFormat="false" ht="14.4" hidden="false" customHeight="false" outlineLevel="0" collapsed="false">
      <c r="A59" s="63"/>
      <c r="B59" s="64"/>
      <c r="C59" s="64"/>
      <c r="D59" s="64"/>
      <c r="E59" s="64"/>
      <c r="F59" s="64"/>
      <c r="G59" s="64"/>
      <c r="H59" s="64"/>
      <c r="I59" s="65"/>
      <c r="J59" s="65"/>
      <c r="K59" s="65"/>
      <c r="L59" s="65"/>
      <c r="M59" s="65"/>
      <c r="N59" s="65" t="n">
        <f aca="false">SUM(N56:N58)</f>
        <v>1330</v>
      </c>
      <c r="O59" s="65"/>
      <c r="P59" s="65"/>
      <c r="Q59" s="64"/>
      <c r="R59" s="66"/>
      <c r="S59" s="67"/>
    </row>
    <row r="60" customFormat="false" ht="14.4" hidden="false" customHeight="false" outlineLevel="0" collapsed="false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"/>
      <c r="S60" s="70"/>
    </row>
    <row r="61" customFormat="false" ht="14.4" hidden="false" customHeight="false" outlineLevel="0" collapsed="false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"/>
      <c r="S61" s="70"/>
    </row>
    <row r="62" customFormat="false" ht="14.4" hidden="false" customHeight="false" outlineLevel="0" collapsed="false">
      <c r="A62" s="97" t="str">
        <f aca="false">'Planilha Orçamentária Global'!A30</f>
        <v>3.2.2</v>
      </c>
      <c r="B62" s="98" t="str">
        <f aca="false">'Planilha Orçamentária Global'!D30</f>
        <v>Meio-fio (guia)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4"/>
      <c r="R62" s="95"/>
      <c r="S62" s="96"/>
    </row>
    <row r="63" customFormat="false" ht="30" hidden="false" customHeight="true" outlineLevel="0" collapsed="false">
      <c r="A63" s="44" t="str">
        <f aca="false">'Planilha Orçamentária Global'!A31</f>
        <v>3.2.2.1</v>
      </c>
      <c r="B63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54" t="n">
        <f aca="false">TRUNC(I69,2)</f>
        <v>366</v>
      </c>
      <c r="S63" s="47" t="str">
        <f aca="false">'Planilha Orçamentária Global'!E31</f>
        <v>m</v>
      </c>
    </row>
    <row r="64" customFormat="false" ht="14.4" hidden="false" customHeight="true" outlineLevel="0" collapsed="false">
      <c r="A64" s="13" t="s">
        <v>85</v>
      </c>
      <c r="B64" s="55" t="s">
        <v>86</v>
      </c>
      <c r="C64" s="55"/>
      <c r="D64" s="55"/>
      <c r="E64" s="55"/>
      <c r="F64" s="55"/>
      <c r="G64" s="55"/>
      <c r="H64" s="55"/>
      <c r="I64" s="13" t="s">
        <v>87</v>
      </c>
      <c r="J64" s="13" t="s">
        <v>88</v>
      </c>
      <c r="K64" s="13" t="s">
        <v>89</v>
      </c>
      <c r="L64" s="13" t="s">
        <v>90</v>
      </c>
      <c r="M64" s="13" t="s">
        <v>91</v>
      </c>
      <c r="N64" s="13" t="s">
        <v>92</v>
      </c>
      <c r="O64" s="13" t="s">
        <v>93</v>
      </c>
      <c r="P64" s="13" t="s">
        <v>94</v>
      </c>
      <c r="Q64" s="13" t="s">
        <v>95</v>
      </c>
      <c r="R64" s="13"/>
      <c r="S64" s="13"/>
    </row>
    <row r="65" customFormat="false" ht="14.4" hidden="false" customHeight="false" outlineLevel="0" collapsed="false">
      <c r="A65" s="56"/>
      <c r="B65" s="149"/>
      <c r="C65" s="150"/>
      <c r="D65" s="71"/>
      <c r="E65" s="150"/>
      <c r="F65" s="150"/>
      <c r="G65" s="150"/>
      <c r="H65" s="151"/>
      <c r="I65" s="152" t="n">
        <v>190</v>
      </c>
      <c r="J65" s="104"/>
      <c r="K65" s="150"/>
      <c r="L65" s="104"/>
      <c r="M65" s="150"/>
      <c r="N65" s="159" t="n">
        <f aca="false">I65*J65</f>
        <v>0</v>
      </c>
      <c r="O65" s="152" t="n">
        <f aca="false">N65*K65*L65</f>
        <v>0</v>
      </c>
      <c r="P65" s="108" t="n">
        <f aca="false">O65*M65</f>
        <v>0</v>
      </c>
      <c r="Q65" s="104"/>
      <c r="R65" s="104"/>
      <c r="S65" s="104"/>
    </row>
    <row r="66" customFormat="false" ht="14.4" hidden="false" customHeight="false" outlineLevel="0" collapsed="false">
      <c r="A66" s="73"/>
      <c r="B66" s="153"/>
      <c r="C66" s="49"/>
      <c r="D66" s="160"/>
      <c r="E66" s="49"/>
      <c r="F66" s="124"/>
      <c r="G66" s="49"/>
      <c r="H66" s="161"/>
      <c r="I66" s="155" t="n">
        <v>190</v>
      </c>
      <c r="J66" s="89"/>
      <c r="K66" s="124"/>
      <c r="L66" s="89"/>
      <c r="M66" s="124"/>
      <c r="N66" s="162"/>
      <c r="O66" s="155"/>
      <c r="P66" s="166"/>
      <c r="Q66" s="153"/>
      <c r="R66" s="124"/>
      <c r="S66" s="157"/>
    </row>
    <row r="67" customFormat="false" ht="14.4" hidden="false" customHeight="false" outlineLevel="0" collapsed="false">
      <c r="A67" s="73"/>
      <c r="B67" s="153"/>
      <c r="C67" s="124"/>
      <c r="D67" s="124"/>
      <c r="E67" s="124"/>
      <c r="F67" s="124"/>
      <c r="G67" s="124"/>
      <c r="H67" s="157"/>
      <c r="I67" s="155" t="n">
        <v>-21</v>
      </c>
      <c r="J67" s="89"/>
      <c r="K67" s="124"/>
      <c r="L67" s="89"/>
      <c r="M67" s="124"/>
      <c r="N67" s="166" t="n">
        <f aca="false">I67*J67</f>
        <v>-0</v>
      </c>
      <c r="O67" s="155" t="n">
        <f aca="false">N67*K67*L67</f>
        <v>-0</v>
      </c>
      <c r="P67" s="166" t="n">
        <f aca="false">O67*M67</f>
        <v>-0</v>
      </c>
      <c r="Q67" s="89"/>
      <c r="R67" s="89"/>
      <c r="S67" s="89"/>
    </row>
    <row r="68" customFormat="false" ht="14.4" hidden="false" customHeight="true" outlineLevel="0" collapsed="false">
      <c r="A68" s="73"/>
      <c r="B68" s="153"/>
      <c r="C68" s="124"/>
      <c r="D68" s="76"/>
      <c r="E68" s="124"/>
      <c r="F68" s="124"/>
      <c r="G68" s="124"/>
      <c r="H68" s="157"/>
      <c r="I68" s="155" t="n">
        <v>7</v>
      </c>
      <c r="J68" s="89"/>
      <c r="K68" s="124"/>
      <c r="L68" s="89"/>
      <c r="M68" s="124"/>
      <c r="N68" s="166" t="n">
        <f aca="false">I68*J68</f>
        <v>0</v>
      </c>
      <c r="O68" s="155" t="n">
        <f aca="false">N68*K68*L68</f>
        <v>0</v>
      </c>
      <c r="P68" s="166" t="n">
        <f aca="false">O68*M68</f>
        <v>0</v>
      </c>
      <c r="Q68" s="89" t="s">
        <v>109</v>
      </c>
      <c r="R68" s="89"/>
      <c r="S68" s="89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 t="n">
        <f aca="false">SUM(I65:I68)</f>
        <v>366</v>
      </c>
      <c r="J69" s="65"/>
      <c r="K69" s="65"/>
      <c r="L69" s="65"/>
      <c r="M69" s="65"/>
      <c r="N69" s="65"/>
      <c r="O69" s="65"/>
      <c r="P69" s="65"/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0" t="str">
        <f aca="false">'Planilha Orçamentária Global'!A32</f>
        <v>4.0</v>
      </c>
      <c r="B72" s="41" t="str">
        <f aca="false">'Planilha Orçamentária Global'!D32</f>
        <v>PASSEIO CIMENTADO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52"/>
      <c r="R72" s="42"/>
      <c r="S72" s="53"/>
    </row>
    <row r="73" customFormat="false" ht="30" hidden="false" customHeight="true" outlineLevel="0" collapsed="false">
      <c r="A73" s="44" t="str">
        <f aca="false">'Planilha Orçamentária Global'!A33</f>
        <v>4.1</v>
      </c>
      <c r="B73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54" t="n">
        <f aca="false">TRUNC(O76,2)</f>
        <v>21.6</v>
      </c>
      <c r="S73" s="47" t="str">
        <f aca="false">'Planilha Orçamentária Global'!E33</f>
        <v>m³</v>
      </c>
    </row>
    <row r="74" customFormat="false" ht="14.4" hidden="false" customHeight="true" outlineLevel="0" collapsed="false">
      <c r="A74" s="13" t="s">
        <v>85</v>
      </c>
      <c r="B74" s="55" t="s">
        <v>86</v>
      </c>
      <c r="C74" s="55"/>
      <c r="D74" s="55"/>
      <c r="E74" s="55"/>
      <c r="F74" s="55"/>
      <c r="G74" s="55"/>
      <c r="H74" s="55"/>
      <c r="I74" s="13" t="s">
        <v>87</v>
      </c>
      <c r="J74" s="13" t="s">
        <v>88</v>
      </c>
      <c r="K74" s="13" t="s">
        <v>89</v>
      </c>
      <c r="L74" s="13" t="s">
        <v>90</v>
      </c>
      <c r="M74" s="13" t="s">
        <v>91</v>
      </c>
      <c r="N74" s="13" t="s">
        <v>92</v>
      </c>
      <c r="O74" s="13" t="s">
        <v>93</v>
      </c>
      <c r="P74" s="13" t="s">
        <v>94</v>
      </c>
      <c r="Q74" s="13" t="s">
        <v>95</v>
      </c>
      <c r="R74" s="13"/>
      <c r="S74" s="13"/>
    </row>
    <row r="75" customFormat="false" ht="14.4" hidden="false" customHeight="false" outlineLevel="0" collapsed="false">
      <c r="A75" s="56"/>
      <c r="B75" s="149"/>
      <c r="C75" s="150"/>
      <c r="D75" s="71"/>
      <c r="E75" s="150"/>
      <c r="F75" s="150"/>
      <c r="G75" s="150"/>
      <c r="H75" s="151"/>
      <c r="I75" s="152" t="n">
        <v>360</v>
      </c>
      <c r="J75" s="104" t="n">
        <v>1.2</v>
      </c>
      <c r="K75" s="150" t="n">
        <v>0.05</v>
      </c>
      <c r="L75" s="104" t="n">
        <v>1</v>
      </c>
      <c r="M75" s="150"/>
      <c r="N75" s="159" t="n">
        <f aca="false">I75*J75</f>
        <v>432</v>
      </c>
      <c r="O75" s="152" t="n">
        <f aca="false">N75*K75*L75</f>
        <v>21.6</v>
      </c>
      <c r="P75" s="108" t="n">
        <f aca="false">O75*M75</f>
        <v>0</v>
      </c>
      <c r="Q75" s="104"/>
      <c r="R75" s="104"/>
      <c r="S75" s="104"/>
    </row>
    <row r="76" customFormat="false" ht="14.4" hidden="false" customHeight="false" outlineLevel="0" collapsed="false">
      <c r="A76" s="63"/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SUM(O75:O75)</f>
        <v>21.6</v>
      </c>
      <c r="P76" s="65" t="n">
        <f aca="false">SUM(P75:P75)</f>
        <v>0</v>
      </c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"/>
      <c r="S77" s="70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Global'!A34</f>
        <v>4.2</v>
      </c>
      <c r="B79" s="45" t="str">
        <f aca="false">'Planilha Orçamentária Global'!D34</f>
        <v>Junta plastica de dilatacao para pisos, cor cinza, 27 x 3 mm (altura x espessura) a cada 1,50m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TRUNC(O83,2)</f>
        <v>289.2</v>
      </c>
      <c r="S79" s="47" t="str">
        <f aca="false">'Planilha Orçamentária Global'!E34</f>
        <v>m</v>
      </c>
    </row>
    <row r="80" customFormat="false" ht="15" hidden="false" customHeight="true" outlineLevel="0" collapsed="false">
      <c r="A80" s="13"/>
      <c r="B80" s="55" t="s">
        <v>86</v>
      </c>
      <c r="C80" s="55"/>
      <c r="D80" s="55"/>
      <c r="E80" s="55"/>
      <c r="F80" s="55"/>
      <c r="G80" s="55"/>
      <c r="H80" s="55"/>
      <c r="I80" s="13" t="s">
        <v>110</v>
      </c>
      <c r="J80" s="13"/>
      <c r="K80" s="13" t="s">
        <v>111</v>
      </c>
      <c r="L80" s="13"/>
      <c r="M80" s="13" t="s">
        <v>112</v>
      </c>
      <c r="N80" s="13"/>
      <c r="O80" s="167" t="s">
        <v>113</v>
      </c>
      <c r="P80" s="167"/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08" t="n">
        <f aca="false">I75</f>
        <v>360</v>
      </c>
      <c r="J81" s="108"/>
      <c r="K81" s="104" t="n">
        <v>1.5</v>
      </c>
      <c r="L81" s="104"/>
      <c r="M81" s="104" t="n">
        <v>1.2</v>
      </c>
      <c r="N81" s="104"/>
      <c r="O81" s="168" t="n">
        <f aca="false">((I81/K81)+1)*M81</f>
        <v>289.2</v>
      </c>
      <c r="P81" s="168"/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69"/>
      <c r="J82" s="169"/>
      <c r="K82" s="170"/>
      <c r="L82" s="170"/>
      <c r="M82" s="170"/>
      <c r="N82" s="170"/>
      <c r="O82" s="171"/>
      <c r="P82" s="171"/>
      <c r="Q82" s="89"/>
      <c r="R82" s="89"/>
      <c r="S82" s="89"/>
    </row>
    <row r="83" customFormat="false" ht="14.4" hidden="false" customHeight="false" outlineLevel="0" collapsed="false">
      <c r="A83" s="63" t="n">
        <f aca="false">SUM(A81:A82)</f>
        <v>0</v>
      </c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/>
      <c r="O83" s="65" t="n">
        <f aca="false">SUM(O81:P82)</f>
        <v>289.2</v>
      </c>
      <c r="P83" s="65"/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100"/>
      <c r="O84" s="69"/>
      <c r="P84" s="69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100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44" t="str">
        <f aca="false">'Planilha Orçamentária Global'!A35</f>
        <v>4.3</v>
      </c>
      <c r="B86" s="45" t="str">
        <f aca="false">'Planilha Orçamentária Global'!D35</f>
        <v>Lona plástica preta, e=150 micra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432</v>
      </c>
      <c r="S86" s="47" t="str">
        <f aca="false">'Planilha Orçamentária Global'!E35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87</v>
      </c>
      <c r="J87" s="13" t="s">
        <v>88</v>
      </c>
      <c r="K87" s="13" t="s">
        <v>89</v>
      </c>
      <c r="L87" s="13" t="s">
        <v>90</v>
      </c>
      <c r="M87" s="13" t="s">
        <v>91</v>
      </c>
      <c r="N87" s="13" t="s">
        <v>92</v>
      </c>
      <c r="O87" s="13" t="s">
        <v>93</v>
      </c>
      <c r="P87" s="13" t="s">
        <v>94</v>
      </c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52" t="n">
        <f aca="false">I75</f>
        <v>360</v>
      </c>
      <c r="J88" s="104" t="n">
        <f aca="false">J75</f>
        <v>1.2</v>
      </c>
      <c r="K88" s="150"/>
      <c r="L88" s="104"/>
      <c r="M88" s="150"/>
      <c r="N88" s="159" t="n">
        <f aca="false">I88*J88</f>
        <v>432</v>
      </c>
      <c r="O88" s="152" t="n">
        <f aca="false">N88*K88*L88</f>
        <v>0</v>
      </c>
      <c r="P88" s="108" t="n">
        <f aca="false">O88*M88</f>
        <v>0</v>
      </c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55"/>
      <c r="J89" s="89"/>
      <c r="K89" s="124"/>
      <c r="L89" s="89"/>
      <c r="M89" s="124"/>
      <c r="N89" s="166" t="n">
        <f aca="false">I89*J89</f>
        <v>0</v>
      </c>
      <c r="O89" s="155" t="n">
        <f aca="false">N89*K89*L89</f>
        <v>0</v>
      </c>
      <c r="P89" s="166" t="n">
        <f aca="false">O89*M89</f>
        <v>0</v>
      </c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SUM(N88:N89)</f>
        <v>432</v>
      </c>
      <c r="O90" s="65" t="n">
        <f aca="false">SUM(O88:O89)</f>
        <v>0</v>
      </c>
      <c r="P90" s="65" t="n">
        <f aca="false">SUM(P88:P89)</f>
        <v>0</v>
      </c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82" t="str">
        <f aca="false">'Planilha Orçamentária Global'!A36</f>
        <v>4.4</v>
      </c>
      <c r="B93" s="83" t="str">
        <f aca="false">'Planilha Orçamentária Global'!D36</f>
        <v>Piso Tátil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4"/>
      <c r="R93" s="85"/>
      <c r="S93" s="86"/>
    </row>
    <row r="94" customFormat="false" ht="30" hidden="false" customHeight="true" outlineLevel="0" collapsed="false">
      <c r="A94" s="44" t="str">
        <f aca="false">'Planilha Orçamentária Global'!A37</f>
        <v>4.4.1</v>
      </c>
      <c r="B94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TRUNC(N98,2)</f>
        <v>9.75</v>
      </c>
      <c r="S94" s="47" t="str">
        <f aca="false">'Planilha Orçamentária Global'!E37</f>
        <v>m²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114</v>
      </c>
      <c r="J95" s="13"/>
      <c r="K95" s="13" t="s">
        <v>115</v>
      </c>
      <c r="L95" s="13"/>
      <c r="M95" s="13"/>
      <c r="N95" s="13" t="s">
        <v>99</v>
      </c>
      <c r="O95" s="13"/>
      <c r="P95" s="13"/>
      <c r="Q95" s="13" t="s">
        <v>95</v>
      </c>
      <c r="R95" s="13"/>
      <c r="S95" s="13"/>
    </row>
    <row r="96" customFormat="false" ht="14.4" hidden="false" customHeight="false" outlineLevel="0" collapsed="false">
      <c r="A96" s="56"/>
      <c r="B96" s="149"/>
      <c r="C96" s="150"/>
      <c r="D96" s="71"/>
      <c r="E96" s="150"/>
      <c r="F96" s="150"/>
      <c r="G96" s="150"/>
      <c r="H96" s="151"/>
      <c r="I96" s="108" t="n">
        <v>10</v>
      </c>
      <c r="J96" s="108"/>
      <c r="K96" s="104" t="n">
        <f aca="false">((1.2+1.2+1.5)*(0.25))</f>
        <v>0.975</v>
      </c>
      <c r="L96" s="104"/>
      <c r="M96" s="104"/>
      <c r="N96" s="159" t="n">
        <f aca="false">K96*I96</f>
        <v>9.75</v>
      </c>
      <c r="O96" s="159"/>
      <c r="P96" s="108"/>
      <c r="Q96" s="104"/>
      <c r="R96" s="104"/>
      <c r="S96" s="104"/>
    </row>
    <row r="97" customFormat="false" ht="14.4" hidden="false" customHeight="false" outlineLevel="0" collapsed="false">
      <c r="A97" s="73"/>
      <c r="B97" s="153"/>
      <c r="C97" s="124"/>
      <c r="D97" s="124"/>
      <c r="E97" s="124"/>
      <c r="F97" s="124"/>
      <c r="G97" s="124"/>
      <c r="H97" s="157"/>
      <c r="I97" s="169"/>
      <c r="J97" s="169"/>
      <c r="K97" s="170"/>
      <c r="L97" s="170"/>
      <c r="M97" s="170"/>
      <c r="N97" s="169"/>
      <c r="O97" s="169"/>
      <c r="P97" s="166"/>
      <c r="Q97" s="89"/>
      <c r="R97" s="89"/>
      <c r="S97" s="89"/>
    </row>
    <row r="98" customFormat="false" ht="14.4" hidden="false" customHeight="false" outlineLevel="0" collapsed="false">
      <c r="A98" s="63"/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 t="n">
        <f aca="false">SUM(N96:O97)</f>
        <v>9.75</v>
      </c>
      <c r="O98" s="65"/>
      <c r="P98" s="65"/>
      <c r="Q98" s="64"/>
      <c r="R98" s="66"/>
      <c r="S98" s="67"/>
    </row>
    <row r="99" customFormat="false" ht="14.4" hidden="false" customHeight="false" outlineLevel="0" collapsed="false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"/>
      <c r="S99" s="70"/>
    </row>
    <row r="100" customFormat="false" ht="14.4" hidden="false" customHeight="false" outlineLevel="0" collapsed="false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"/>
      <c r="S100" s="70"/>
    </row>
    <row r="101" customFormat="false" ht="14.4" hidden="false" customHeight="false" outlineLevel="0" collapsed="false">
      <c r="A101" s="40" t="str">
        <f aca="false">'Planilha Orçamentária Global'!A38</f>
        <v>5.0</v>
      </c>
      <c r="B101" s="41" t="str">
        <f aca="false">'Planilha Orçamentária Global'!D38</f>
        <v>SINALIZAÇÃO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52"/>
      <c r="R101" s="42"/>
      <c r="S101" s="53"/>
    </row>
    <row r="102" customFormat="false" ht="14.4" hidden="false" customHeight="false" outlineLevel="0" collapsed="false">
      <c r="A102" s="44" t="str">
        <f aca="false">'Planilha Orçamentária Global'!A39</f>
        <v>5.1</v>
      </c>
      <c r="B102" s="45" t="str">
        <f aca="false">'Planilha Orçamentária Global'!D39</f>
        <v>Placa esmaltada para identificação de rua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TRUNC(A106,2)</f>
        <v>2</v>
      </c>
      <c r="S102" s="47" t="str">
        <f aca="false">'Planilha Orçamentária Global'!E39</f>
        <v>und</v>
      </c>
    </row>
    <row r="103" customFormat="false" ht="14.4" hidden="false" customHeight="true" outlineLevel="0" collapsed="false">
      <c r="A103" s="13" t="s">
        <v>85</v>
      </c>
      <c r="B103" s="55" t="s">
        <v>86</v>
      </c>
      <c r="C103" s="55"/>
      <c r="D103" s="55"/>
      <c r="E103" s="55"/>
      <c r="F103" s="55"/>
      <c r="G103" s="55"/>
      <c r="H103" s="55"/>
      <c r="I103" s="13" t="s">
        <v>87</v>
      </c>
      <c r="J103" s="13" t="s">
        <v>88</v>
      </c>
      <c r="K103" s="13" t="s">
        <v>89</v>
      </c>
      <c r="L103" s="13" t="s">
        <v>90</v>
      </c>
      <c r="M103" s="13" t="s">
        <v>91</v>
      </c>
      <c r="N103" s="13" t="s">
        <v>92</v>
      </c>
      <c r="O103" s="13" t="s">
        <v>93</v>
      </c>
      <c r="P103" s="13" t="s">
        <v>94</v>
      </c>
      <c r="Q103" s="13" t="s">
        <v>95</v>
      </c>
      <c r="R103" s="13"/>
      <c r="S103" s="13"/>
    </row>
    <row r="104" customFormat="false" ht="14.4" hidden="false" customHeight="false" outlineLevel="0" collapsed="false">
      <c r="A104" s="56" t="n">
        <v>2</v>
      </c>
      <c r="B104" s="57"/>
      <c r="C104" s="58"/>
      <c r="D104" s="59"/>
      <c r="E104" s="58"/>
      <c r="F104" s="58"/>
      <c r="G104" s="58"/>
      <c r="H104" s="60"/>
      <c r="I104" s="58"/>
      <c r="J104" s="61"/>
      <c r="K104" s="58"/>
      <c r="L104" s="61"/>
      <c r="M104" s="58"/>
      <c r="N104" s="62"/>
      <c r="O104" s="58"/>
      <c r="P104" s="61"/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49"/>
      <c r="J105" s="78"/>
      <c r="K105" s="49"/>
      <c r="L105" s="78"/>
      <c r="M105" s="79"/>
      <c r="N105" s="80"/>
      <c r="O105" s="49"/>
      <c r="P105" s="78"/>
      <c r="Q105" s="89"/>
      <c r="R105" s="89"/>
      <c r="S105" s="89"/>
    </row>
    <row r="106" customFormat="false" ht="14.4" hidden="false" customHeight="false" outlineLevel="0" collapsed="false">
      <c r="A106" s="63" t="n">
        <f aca="false">SUM(A104:A105)</f>
        <v>2</v>
      </c>
      <c r="B106" s="64"/>
      <c r="C106" s="64"/>
      <c r="D106" s="64"/>
      <c r="E106" s="64"/>
      <c r="F106" s="64"/>
      <c r="G106" s="64"/>
      <c r="H106" s="64"/>
      <c r="I106" s="65"/>
      <c r="J106" s="65"/>
      <c r="K106" s="65"/>
      <c r="L106" s="65"/>
      <c r="M106" s="65"/>
      <c r="N106" s="65"/>
      <c r="O106" s="65"/>
      <c r="P106" s="65"/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Global'!A40</f>
        <v>5.2</v>
      </c>
      <c r="B109" s="45" t="str">
        <f aca="false">'Planilha Orçamentária Global'!D40</f>
        <v>Placa de sinalização em chapa de aço num 16 com pintura refletiva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0.89</v>
      </c>
      <c r="S109" s="47" t="str">
        <f aca="false">'Planilha Rua do Sossego'!E39</f>
        <v>m²</v>
      </c>
    </row>
    <row r="110" customFormat="false" ht="14.4" hidden="false" customHeight="true" outlineLevel="0" collapsed="false">
      <c r="A110" s="13"/>
      <c r="B110" s="55" t="s">
        <v>86</v>
      </c>
      <c r="C110" s="55"/>
      <c r="D110" s="55"/>
      <c r="E110" s="55"/>
      <c r="F110" s="55"/>
      <c r="G110" s="55"/>
      <c r="H110" s="55"/>
      <c r="I110" s="13" t="s">
        <v>15</v>
      </c>
      <c r="J110" s="13"/>
      <c r="K110" s="13" t="s">
        <v>97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tru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 t="n">
        <v>3</v>
      </c>
      <c r="J111" s="104"/>
      <c r="K111" s="87" t="s">
        <v>116</v>
      </c>
      <c r="L111" s="87"/>
      <c r="M111" s="87"/>
      <c r="N111" s="87"/>
      <c r="O111" s="58" t="n">
        <v>0.298</v>
      </c>
      <c r="P111" s="109" t="n">
        <f aca="false">O111*I111</f>
        <v>0.894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49"/>
      <c r="P112" s="106" t="n">
        <f aca="false">O112*I112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 t="n">
        <f aca="false">SUM(I111:J112)</f>
        <v>3</v>
      </c>
      <c r="J113" s="65"/>
      <c r="K113" s="65"/>
      <c r="L113" s="65"/>
      <c r="M113" s="65"/>
      <c r="N113" s="65"/>
      <c r="O113" s="65"/>
      <c r="P113" s="65" t="n">
        <f aca="false">SUM(P111:P112)</f>
        <v>0.894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Global'!A41</f>
        <v>5.3</v>
      </c>
      <c r="B116" s="45" t="str">
        <f aca="false">'Planilha Orçamentária Global'!D41</f>
        <v>Sinalização horizontal com tinta retrorrefletiva a base de resina acrílica com microesferas de vidro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TRUNC(P120,2)</f>
        <v>2.5</v>
      </c>
      <c r="S116" s="47" t="str">
        <f aca="false">'Planilha Orçamentária Global'!E41</f>
        <v>m²</v>
      </c>
    </row>
    <row r="117" customFormat="false" ht="14.4" hidden="false" customHeight="true" outlineLevel="0" collapsed="false">
      <c r="A117" s="13" t="s">
        <v>85</v>
      </c>
      <c r="B117" s="55" t="s">
        <v>86</v>
      </c>
      <c r="C117" s="55"/>
      <c r="D117" s="55"/>
      <c r="E117" s="55"/>
      <c r="F117" s="55"/>
      <c r="G117" s="55"/>
      <c r="H117" s="55"/>
      <c r="I117" s="13"/>
      <c r="J117" s="13"/>
      <c r="K117" s="13" t="s">
        <v>100</v>
      </c>
      <c r="L117" s="13"/>
      <c r="M117" s="13"/>
      <c r="N117" s="13"/>
      <c r="O117" s="13" t="s">
        <v>98</v>
      </c>
      <c r="P117" s="13" t="s">
        <v>99</v>
      </c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I96</f>
        <v>10</v>
      </c>
      <c r="L118" s="108"/>
      <c r="M118" s="108"/>
      <c r="N118" s="108"/>
      <c r="O118" s="71" t="n">
        <f aca="false">0.5*0.5</f>
        <v>0.25</v>
      </c>
      <c r="P118" s="109" t="n">
        <f aca="false">O118*K118</f>
        <v>2.5</v>
      </c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76"/>
      <c r="P119" s="92" t="n">
        <f aca="false">O119*K119</f>
        <v>0</v>
      </c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/>
      <c r="L120" s="65"/>
      <c r="M120" s="65"/>
      <c r="N120" s="65"/>
      <c r="O120" s="65"/>
      <c r="P120" s="65" t="n">
        <f aca="false">SUM(P118:P119)</f>
        <v>2.5</v>
      </c>
      <c r="Q120" s="64"/>
      <c r="R120" s="66"/>
      <c r="S120" s="67"/>
    </row>
    <row r="123" customFormat="false" ht="14.4" hidden="false" customHeight="false" outlineLevel="0" collapsed="false">
      <c r="A123" s="44" t="str">
        <f aca="false">'Planilha Orçamentária Global'!A42</f>
        <v>5.4</v>
      </c>
      <c r="B123" s="45" t="str">
        <f aca="false">'Planilha Orçamentária Global'!D42</f>
        <v>Confecção suporte e travessa para placa de sinalização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54" t="n">
        <f aca="false">K127</f>
        <v>5</v>
      </c>
      <c r="S123" s="47" t="str">
        <f aca="false">'Planilha Orçamentária Global'!E42</f>
        <v>und</v>
      </c>
    </row>
    <row r="124" customFormat="false" ht="14.4" hidden="false" customHeight="true" outlineLevel="0" collapsed="false">
      <c r="A124" s="13"/>
      <c r="B124" s="55"/>
      <c r="C124" s="55"/>
      <c r="D124" s="55"/>
      <c r="E124" s="55"/>
      <c r="F124" s="55"/>
      <c r="G124" s="55"/>
      <c r="H124" s="55"/>
      <c r="I124" s="13"/>
      <c r="J124" s="13"/>
      <c r="K124" s="13" t="s">
        <v>101</v>
      </c>
      <c r="L124" s="13"/>
      <c r="M124" s="13"/>
      <c r="N124" s="13"/>
      <c r="O124" s="13"/>
      <c r="P124" s="13"/>
      <c r="Q124" s="13" t="s">
        <v>95</v>
      </c>
      <c r="R124" s="13"/>
      <c r="S124" s="13"/>
    </row>
    <row r="125" customFormat="false" ht="14.4" hidden="false" customHeight="false" outlineLevel="0" collapsed="false">
      <c r="A125" s="56"/>
      <c r="B125" s="57"/>
      <c r="C125" s="58"/>
      <c r="D125" s="59"/>
      <c r="E125" s="58"/>
      <c r="F125" s="58"/>
      <c r="G125" s="58"/>
      <c r="H125" s="60"/>
      <c r="I125" s="104"/>
      <c r="J125" s="104"/>
      <c r="K125" s="108" t="n">
        <f aca="false">I113+A106</f>
        <v>5</v>
      </c>
      <c r="L125" s="108"/>
      <c r="M125" s="108"/>
      <c r="N125" s="108"/>
      <c r="O125" s="58"/>
      <c r="P125" s="109"/>
      <c r="Q125" s="104"/>
      <c r="R125" s="104"/>
      <c r="S125" s="104"/>
    </row>
    <row r="126" customFormat="false" ht="14.4" hidden="false" customHeight="false" outlineLevel="0" collapsed="false">
      <c r="A126" s="73"/>
      <c r="B126" s="74"/>
      <c r="C126" s="49"/>
      <c r="D126" s="49"/>
      <c r="E126" s="49"/>
      <c r="F126" s="49"/>
      <c r="G126" s="49"/>
      <c r="H126" s="75"/>
      <c r="I126" s="89"/>
      <c r="J126" s="89"/>
      <c r="K126" s="89"/>
      <c r="L126" s="89"/>
      <c r="M126" s="89"/>
      <c r="N126" s="89"/>
      <c r="O126" s="49"/>
      <c r="P126" s="92"/>
      <c r="Q126" s="89"/>
      <c r="R126" s="89"/>
      <c r="S126" s="89"/>
    </row>
    <row r="127" customFormat="false" ht="14.4" hidden="false" customHeight="false" outlineLevel="0" collapsed="false">
      <c r="A127" s="63"/>
      <c r="B127" s="64"/>
      <c r="C127" s="64"/>
      <c r="D127" s="64"/>
      <c r="E127" s="64"/>
      <c r="F127" s="64"/>
      <c r="G127" s="64"/>
      <c r="H127" s="64"/>
      <c r="I127" s="65"/>
      <c r="J127" s="65"/>
      <c r="K127" s="65" t="n">
        <f aca="false">SUM(K125:N126)</f>
        <v>5</v>
      </c>
      <c r="L127" s="65"/>
      <c r="M127" s="65"/>
      <c r="N127" s="65"/>
      <c r="O127" s="65"/>
      <c r="P127" s="65"/>
      <c r="Q127" s="64"/>
      <c r="R127" s="66"/>
      <c r="S127" s="67"/>
    </row>
  </sheetData>
  <mergeCells count="131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Q18:S18"/>
    <mergeCell ref="B22:P22"/>
    <mergeCell ref="B23:H23"/>
    <mergeCell ref="Q23:S23"/>
    <mergeCell ref="Q24:S24"/>
    <mergeCell ref="B28:P28"/>
    <mergeCell ref="B29:H29"/>
    <mergeCell ref="Q29:S29"/>
    <mergeCell ref="Q30:S30"/>
    <mergeCell ref="B34:P34"/>
    <mergeCell ref="B35:P35"/>
    <mergeCell ref="B36:P36"/>
    <mergeCell ref="B37:H37"/>
    <mergeCell ref="Q37:S37"/>
    <mergeCell ref="Q38:S38"/>
    <mergeCell ref="Q40:S40"/>
    <mergeCell ref="B44:P44"/>
    <mergeCell ref="B45:H45"/>
    <mergeCell ref="Q45:S45"/>
    <mergeCell ref="Q46:S46"/>
    <mergeCell ref="Q48:S48"/>
    <mergeCell ref="B52:P52"/>
    <mergeCell ref="B53:P53"/>
    <mergeCell ref="B54:P54"/>
    <mergeCell ref="B55:H55"/>
    <mergeCell ref="Q55:S55"/>
    <mergeCell ref="Q56:S56"/>
    <mergeCell ref="Q58:S58"/>
    <mergeCell ref="B62:P62"/>
    <mergeCell ref="B63:P63"/>
    <mergeCell ref="B64:H64"/>
    <mergeCell ref="Q64:S64"/>
    <mergeCell ref="Q65:S65"/>
    <mergeCell ref="Q67:S67"/>
    <mergeCell ref="Q68:S68"/>
    <mergeCell ref="B72:P72"/>
    <mergeCell ref="B73:P73"/>
    <mergeCell ref="B74:H74"/>
    <mergeCell ref="Q74:S74"/>
    <mergeCell ref="Q75:S75"/>
    <mergeCell ref="B79:P79"/>
    <mergeCell ref="B80:H80"/>
    <mergeCell ref="I80:J80"/>
    <mergeCell ref="K80:L80"/>
    <mergeCell ref="M80:N80"/>
    <mergeCell ref="O80:P80"/>
    <mergeCell ref="Q80:S80"/>
    <mergeCell ref="I81:J81"/>
    <mergeCell ref="K81:L81"/>
    <mergeCell ref="M81:N81"/>
    <mergeCell ref="O81:P81"/>
    <mergeCell ref="Q81:S81"/>
    <mergeCell ref="I82:J82"/>
    <mergeCell ref="K82:L82"/>
    <mergeCell ref="M82:N82"/>
    <mergeCell ref="O82:P82"/>
    <mergeCell ref="Q82:S82"/>
    <mergeCell ref="O83:P83"/>
    <mergeCell ref="B86:P86"/>
    <mergeCell ref="B87:H87"/>
    <mergeCell ref="Q87:S87"/>
    <mergeCell ref="Q88:S88"/>
    <mergeCell ref="Q89:S89"/>
    <mergeCell ref="B93:P93"/>
    <mergeCell ref="B94:P94"/>
    <mergeCell ref="B95:H95"/>
    <mergeCell ref="I95:J95"/>
    <mergeCell ref="K95:M95"/>
    <mergeCell ref="N95:O95"/>
    <mergeCell ref="Q95:S95"/>
    <mergeCell ref="I96:J96"/>
    <mergeCell ref="K96:M96"/>
    <mergeCell ref="N96:O96"/>
    <mergeCell ref="Q96:S96"/>
    <mergeCell ref="I97:J97"/>
    <mergeCell ref="K97:M97"/>
    <mergeCell ref="N97:O97"/>
    <mergeCell ref="Q97:S97"/>
    <mergeCell ref="N98:O98"/>
    <mergeCell ref="B101:P101"/>
    <mergeCell ref="B102:P102"/>
    <mergeCell ref="B103:H103"/>
    <mergeCell ref="Q103:S103"/>
    <mergeCell ref="Q104:S104"/>
    <mergeCell ref="Q105:S105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I113:J113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B123:P123"/>
    <mergeCell ref="B124:H124"/>
    <mergeCell ref="I124:J124"/>
    <mergeCell ref="K124:N124"/>
    <mergeCell ref="Q124:S124"/>
    <mergeCell ref="I125:J125"/>
    <mergeCell ref="K125:N125"/>
    <mergeCell ref="Q125:S125"/>
    <mergeCell ref="I126:J126"/>
    <mergeCell ref="K126:N126"/>
    <mergeCell ref="Q126:S126"/>
    <mergeCell ref="K127:N12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F26" activeCellId="0" sqref="F26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2.33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6"/>
    <col collapsed="false" customWidth="true" hidden="false" outlineLevel="0" max="1025" min="10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">
        <v>3</v>
      </c>
    </row>
    <row r="13" customFormat="false" ht="15.6" hidden="false" customHeight="false" outlineLevel="0" collapsed="false">
      <c r="A13" s="110" t="s">
        <v>6</v>
      </c>
      <c r="B13" s="7" t="s">
        <v>117</v>
      </c>
      <c r="C13" s="7"/>
      <c r="D13" s="7"/>
      <c r="E13" s="7"/>
      <c r="F13" s="7"/>
      <c r="G13" s="7"/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São Francisco'!R8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7273.62</v>
      </c>
      <c r="K18" s="25"/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São Francisco'!R14</f>
        <v>2688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(H19*F19)</f>
        <v>1612.8</v>
      </c>
      <c r="K19" s="25"/>
    </row>
    <row r="20" customFormat="false" ht="13.8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São Francisco'!R21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  <c r="K20" s="25"/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São Francisco'!A29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TRUNC(SUM(I24:I30),2)</f>
        <v>302760.36</v>
      </c>
      <c r="K22" s="25"/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  <c r="K23" s="25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São Francisco'!R33</f>
        <v>268.8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(H24*F24)</f>
        <v>900.48</v>
      </c>
      <c r="K24" s="25"/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São Francisco'!N53</f>
        <v>2688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(H25*F25)</f>
        <v>6074.88</v>
      </c>
      <c r="K25" s="25"/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  <c r="K26" s="25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  <c r="K27" s="2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São Francisco'!R49</f>
        <v>2688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H28*F28</f>
        <v>249096.96</v>
      </c>
      <c r="K28" s="25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  <c r="K29" s="2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São Francisco'!R57</f>
        <v>764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H30*F30</f>
        <v>46688.04</v>
      </c>
      <c r="K30" s="25"/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TRUNC(SUM(I32:I36),2)</f>
        <v>33783.14</v>
      </c>
      <c r="K31" s="25"/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São Francisco'!R65</f>
        <v>45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H32*F32</f>
        <v>30096.9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São Francisco'!R71</f>
        <v>601.2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H33*F33</f>
        <v>1208.412</v>
      </c>
      <c r="K33" s="25"/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São Francisco'!R78</f>
        <v>900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H34*F34</f>
        <v>2061</v>
      </c>
      <c r="K34" s="25"/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  <c r="K35" s="25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São Francisco'!R86</f>
        <v>3.9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(H36*F36)</f>
        <v>416.832</v>
      </c>
      <c r="K36" s="25"/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TRUNC(SUM(I38:I41),2)</f>
        <v>1093.42</v>
      </c>
      <c r="K37" s="25"/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São Francisco'!R94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(H38*F38)</f>
        <v>178.32</v>
      </c>
      <c r="K38" s="25"/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São Francisco'!R101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(H39*F39)</f>
        <v>368.2544</v>
      </c>
      <c r="K39" s="25"/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São Francisco'!R108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(H40*F40)</f>
        <v>33.81</v>
      </c>
      <c r="K40" s="25"/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São Francisco'!R115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(H41*F41)</f>
        <v>513.04</v>
      </c>
      <c r="K41" s="25"/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344910.54</v>
      </c>
      <c r="I42" s="148"/>
    </row>
  </sheetData>
  <mergeCells count="6">
    <mergeCell ref="A7:I7"/>
    <mergeCell ref="A9:I9"/>
    <mergeCell ref="A10:I10"/>
    <mergeCell ref="B13:G13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42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Rua do Sossego'!A12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São Francisco'!B13</f>
        <v>Rua São Francisco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3.8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2688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384</v>
      </c>
      <c r="J16" s="61" t="n">
        <v>7</v>
      </c>
      <c r="K16" s="58"/>
      <c r="L16" s="61"/>
      <c r="M16" s="58"/>
      <c r="N16" s="159" t="n">
        <f aca="false">J16*I16</f>
        <v>2688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fals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/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/>
      <c r="J18" s="65"/>
      <c r="K18" s="65"/>
      <c r="L18" s="65"/>
      <c r="M18" s="65"/>
      <c r="N18" s="65" t="n">
        <f aca="false">SUM(N16:N17)</f>
        <v>2688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3.8" hidden="false" customHeight="false" outlineLevel="0" collapsed="false">
      <c r="A25" s="63"/>
      <c r="B25" s="64"/>
      <c r="C25" s="64"/>
      <c r="D25" s="64"/>
      <c r="E25" s="64"/>
      <c r="F25" s="64"/>
      <c r="G25" s="64"/>
      <c r="H25" s="64"/>
      <c r="I25" s="65"/>
      <c r="J25" s="65"/>
      <c r="K25" s="65"/>
      <c r="L25" s="65"/>
      <c r="M25" s="65"/>
      <c r="N25" s="65"/>
      <c r="O25" s="65"/>
      <c r="P25" s="65"/>
      <c r="Q25" s="64"/>
      <c r="R25" s="66"/>
      <c r="S25" s="67"/>
    </row>
    <row r="26" customFormat="false" ht="15" hidden="false" customHeight="true" outlineLevel="0" collapsed="false">
      <c r="A26" s="44" t="str">
        <f aca="false">'Planilha Orçamentária Global'!A22</f>
        <v>2.3</v>
      </c>
      <c r="B26" s="45" t="str">
        <f aca="false">'Planilha Orçamentária Global'!D22</f>
        <v>Projeto Executivo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54" t="n">
        <f aca="false">TRUNC(A29,2)</f>
        <v>1</v>
      </c>
      <c r="S26" s="47" t="str">
        <f aca="false">'Planilha Orçamentária Global'!E22</f>
        <v>und</v>
      </c>
    </row>
    <row r="27" customFormat="false" ht="14.4" hidden="false" customHeight="true" outlineLevel="0" collapsed="false">
      <c r="A27" s="13" t="s">
        <v>85</v>
      </c>
      <c r="B27" s="55" t="s">
        <v>86</v>
      </c>
      <c r="C27" s="55"/>
      <c r="D27" s="55"/>
      <c r="E27" s="55"/>
      <c r="F27" s="55"/>
      <c r="G27" s="55"/>
      <c r="H27" s="55"/>
      <c r="I27" s="13" t="s">
        <v>87</v>
      </c>
      <c r="J27" s="13" t="s">
        <v>88</v>
      </c>
      <c r="K27" s="13" t="s">
        <v>89</v>
      </c>
      <c r="L27" s="13" t="s">
        <v>90</v>
      </c>
      <c r="M27" s="13" t="s">
        <v>91</v>
      </c>
      <c r="N27" s="13" t="s">
        <v>92</v>
      </c>
      <c r="O27" s="13" t="s">
        <v>93</v>
      </c>
      <c r="P27" s="13" t="s">
        <v>94</v>
      </c>
      <c r="Q27" s="13" t="s">
        <v>95</v>
      </c>
      <c r="R27" s="13"/>
      <c r="S27" s="13"/>
    </row>
    <row r="28" customFormat="false" ht="13.8" hidden="false" customHeight="false" outlineLevel="0" collapsed="false">
      <c r="A28" s="56" t="n">
        <v>1</v>
      </c>
      <c r="B28" s="57"/>
      <c r="C28" s="58"/>
      <c r="D28" s="59"/>
      <c r="E28" s="58"/>
      <c r="F28" s="58"/>
      <c r="G28" s="58"/>
      <c r="H28" s="60"/>
      <c r="I28" s="152" t="n">
        <f aca="false">((F28-B28)*20)+(H28-D28)</f>
        <v>0</v>
      </c>
      <c r="J28" s="61"/>
      <c r="K28" s="58"/>
      <c r="L28" s="61"/>
      <c r="M28" s="58"/>
      <c r="N28" s="62" t="n">
        <f aca="false">I28*J28</f>
        <v>0</v>
      </c>
      <c r="O28" s="88" t="n">
        <f aca="false">N28*K28*L28</f>
        <v>0</v>
      </c>
      <c r="P28" s="109" t="n">
        <f aca="false">O28*M28</f>
        <v>0</v>
      </c>
      <c r="Q28" s="104"/>
      <c r="R28" s="104"/>
      <c r="S28" s="104"/>
    </row>
    <row r="29" customFormat="false" ht="13.8" hidden="false" customHeight="false" outlineLevel="0" collapsed="false">
      <c r="A29" s="63" t="n">
        <f aca="false">A28</f>
        <v>1</v>
      </c>
      <c r="B29" s="64"/>
      <c r="C29" s="64"/>
      <c r="D29" s="64"/>
      <c r="E29" s="64"/>
      <c r="F29" s="64"/>
      <c r="G29" s="64"/>
      <c r="H29" s="64"/>
      <c r="I29" s="65" t="n">
        <f aca="false">SUM(I28:I28)</f>
        <v>0</v>
      </c>
      <c r="J29" s="65"/>
      <c r="K29" s="65"/>
      <c r="L29" s="65"/>
      <c r="M29" s="65"/>
      <c r="N29" s="65" t="n">
        <f aca="false">SUM(N28:N28)</f>
        <v>0</v>
      </c>
      <c r="O29" s="65" t="n">
        <f aca="false">SUM(O28:O28)</f>
        <v>0</v>
      </c>
      <c r="P29" s="65" t="n">
        <f aca="false">SUM(P28:P28)</f>
        <v>0</v>
      </c>
      <c r="Q29" s="64"/>
      <c r="R29" s="66"/>
      <c r="S29" s="67"/>
    </row>
    <row r="30" customFormat="false" ht="13.8" hidden="false" customHeight="false" outlineLevel="0" collapsed="false">
      <c r="A30" s="63"/>
      <c r="B30" s="64"/>
      <c r="C30" s="64"/>
      <c r="D30" s="64"/>
      <c r="E30" s="64"/>
      <c r="F30" s="64"/>
      <c r="G30" s="64"/>
      <c r="H30" s="64"/>
      <c r="I30" s="65"/>
      <c r="J30" s="65"/>
      <c r="K30" s="65"/>
      <c r="L30" s="65"/>
      <c r="M30" s="65"/>
      <c r="N30" s="65"/>
      <c r="O30" s="65"/>
      <c r="P30" s="65"/>
      <c r="Q30" s="64"/>
      <c r="R30" s="66"/>
      <c r="S30" s="67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268.8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I16</f>
        <v>384</v>
      </c>
      <c r="J35" s="104" t="n">
        <f aca="false">$J$16</f>
        <v>7</v>
      </c>
      <c r="K35" s="150" t="n">
        <v>0.1</v>
      </c>
      <c r="L35" s="104" t="n">
        <v>1</v>
      </c>
      <c r="M35" s="150"/>
      <c r="N35" s="159" t="n">
        <f aca="false">J35*I35</f>
        <v>2688</v>
      </c>
      <c r="O35" s="152" t="n">
        <f aca="false">N35*K35*L35</f>
        <v>268.8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/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268.8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0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((F42-B42)*20)+(H42-D42)</f>
        <v>0</v>
      </c>
      <c r="J42" s="104" t="n">
        <f aca="false">$J$16</f>
        <v>7</v>
      </c>
      <c r="K42" s="150" t="n">
        <v>0.2</v>
      </c>
      <c r="L42" s="104" t="n">
        <v>1</v>
      </c>
      <c r="M42" s="150"/>
      <c r="N42" s="159" t="n">
        <f aca="false">J42*I42</f>
        <v>0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0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2688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v>384</v>
      </c>
      <c r="J51" s="104" t="n">
        <f aca="false">$J$16</f>
        <v>7</v>
      </c>
      <c r="K51" s="150"/>
      <c r="L51" s="104"/>
      <c r="M51" s="150"/>
      <c r="N51" s="159" t="n">
        <f aca="false">J51*I51</f>
        <v>2688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2688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764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384-6+372</f>
        <v>750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53" t="n">
        <f aca="false">F59</f>
        <v>0</v>
      </c>
      <c r="C60" s="124" t="str">
        <f aca="false">G59</f>
        <v>+</v>
      </c>
      <c r="D60" s="76" t="n">
        <f aca="false">H59</f>
        <v>0</v>
      </c>
      <c r="E60" s="124"/>
      <c r="F60" s="124"/>
      <c r="G60" s="124"/>
      <c r="H60" s="157"/>
      <c r="I60" s="155" t="n">
        <v>14</v>
      </c>
      <c r="J60" s="89"/>
      <c r="K60" s="124"/>
      <c r="L60" s="89"/>
      <c r="M60" s="124"/>
      <c r="N60" s="166"/>
      <c r="O60" s="155"/>
      <c r="P60" s="166"/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64"/>
      <c r="C61" s="64"/>
      <c r="D61" s="64"/>
      <c r="E61" s="64"/>
      <c r="F61" s="64"/>
      <c r="G61" s="64"/>
      <c r="H61" s="64"/>
      <c r="I61" s="65" t="n">
        <f aca="false">SUM(I59:I60)</f>
        <v>764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45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v>750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900</v>
      </c>
      <c r="O67" s="152" t="n">
        <f aca="false">N67*K67*L67</f>
        <v>45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SUM(O67:O67)</f>
        <v>45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601.2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750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601.2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SUM(O73:P74)</f>
        <v>601.2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900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I73</f>
        <v>750</v>
      </c>
      <c r="J80" s="104" t="n">
        <f aca="false">J67</f>
        <v>1.2</v>
      </c>
      <c r="K80" s="150"/>
      <c r="L80" s="104"/>
      <c r="M80" s="150"/>
      <c r="N80" s="159" t="n">
        <f aca="false">I80*J80</f>
        <v>900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SUM(N80:N81)</f>
        <v>900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3.9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4</v>
      </c>
      <c r="J88" s="108"/>
      <c r="K88" s="104" t="n">
        <f aca="false">((1.2+1.2+1.5)*(0.25))</f>
        <v>0.975</v>
      </c>
      <c r="L88" s="104"/>
      <c r="M88" s="104"/>
      <c r="N88" s="159" t="n">
        <f aca="false">K88*I88</f>
        <v>3.9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3.9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9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65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1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4</v>
      </c>
      <c r="L110" s="108"/>
      <c r="M110" s="108"/>
      <c r="N110" s="108"/>
      <c r="O110" s="71" t="n">
        <f aca="false">0.5*0.5</f>
        <v>0.25</v>
      </c>
      <c r="P110" s="109" t="n">
        <f aca="false">O110*K110</f>
        <v>1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1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6:P26"/>
    <mergeCell ref="B27:H27"/>
    <mergeCell ref="Q27:S27"/>
    <mergeCell ref="Q28:S28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8" activeCellId="0" sqref="I38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2.56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8.12"/>
    <col collapsed="false" customWidth="true" hidden="false" outlineLevel="0" max="1025" min="10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119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  <c r="K16" s="25"/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01'!R8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  <c r="K17" s="25"/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6114.42</v>
      </c>
      <c r="K18" s="25"/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01'!R14</f>
        <v>756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(H19*F19)</f>
        <v>453.6</v>
      </c>
      <c r="K19" s="25"/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01'!R21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  <c r="K20" s="25"/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01'!A28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TRUNC(SUM(I24:I30),2)</f>
        <v>85647.87</v>
      </c>
      <c r="K22" s="25"/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  <c r="K23" s="25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01'!R33</f>
        <v>75.6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(H24*F24)</f>
        <v>253.26</v>
      </c>
      <c r="K24" s="25"/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01'!R40</f>
        <v>756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(H25*F25)</f>
        <v>1708.56</v>
      </c>
      <c r="K25" s="25"/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  <c r="K26" s="25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  <c r="K27" s="2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01'!R49</f>
        <v>756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(H28*F28)</f>
        <v>70058.52</v>
      </c>
      <c r="K28" s="25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  <c r="K29" s="2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01'!R57</f>
        <v>223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(H30*F30)</f>
        <v>13627.53</v>
      </c>
      <c r="K30" s="25"/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9819.616</v>
      </c>
      <c r="K31" s="25"/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01'!R66</f>
        <v>12.96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8667.9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01'!R72</f>
        <v>174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349.74</v>
      </c>
      <c r="K33" s="25"/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01'!R79</f>
        <v>259.2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593.56</v>
      </c>
      <c r="K34" s="25"/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  <c r="K35" s="25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01'!R87</f>
        <v>1.95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(H36*F36)</f>
        <v>208.416</v>
      </c>
      <c r="K36" s="25"/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761</v>
      </c>
      <c r="K37" s="25"/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01'!R95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  <c r="K38" s="25"/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01'!R102</f>
        <v>0.29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181</v>
      </c>
      <c r="K39" s="25"/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01'!R109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  <c r="K40" s="25"/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01'!R116</f>
        <v>3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43" t="n">
        <f aca="false">TRUNC(H41*F41,2)</f>
        <v>384.78</v>
      </c>
      <c r="K41" s="25"/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102342.9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7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42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01'!B13</f>
        <v>Rua Sem Nome 01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756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108</v>
      </c>
      <c r="J16" s="61" t="n">
        <v>7</v>
      </c>
      <c r="K16" s="58"/>
      <c r="L16" s="61"/>
      <c r="M16" s="58"/>
      <c r="N16" s="62" t="n">
        <f aca="false">I16*J16</f>
        <v>756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false" outlineLevel="0" collapsed="false">
      <c r="A17" s="73"/>
      <c r="B17" s="153"/>
      <c r="C17" s="124"/>
      <c r="D17" s="76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/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/>
      <c r="J18" s="65"/>
      <c r="K18" s="65"/>
      <c r="L18" s="65"/>
      <c r="M18" s="65"/>
      <c r="N18" s="65" t="n">
        <f aca="false">SUM(N16:N17)</f>
        <v>756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/>
      <c r="J23" s="61"/>
      <c r="K23" s="58"/>
      <c r="L23" s="61"/>
      <c r="M23" s="58"/>
      <c r="N23" s="62"/>
      <c r="O23" s="88"/>
      <c r="P23" s="109"/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75.6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v>108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756</v>
      </c>
      <c r="O35" s="152" t="n">
        <f aca="false">N35*K35*L35</f>
        <v>75.6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124"/>
      <c r="D36" s="76"/>
      <c r="E36" s="124"/>
      <c r="F36" s="124"/>
      <c r="G36" s="124"/>
      <c r="H36" s="157"/>
      <c r="I36" s="155"/>
      <c r="J36" s="172"/>
      <c r="K36" s="124"/>
      <c r="L36" s="89"/>
      <c r="M36" s="79"/>
      <c r="N36" s="91"/>
      <c r="O36" s="155"/>
      <c r="P36" s="92"/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75.6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 t="s">
        <v>120</v>
      </c>
      <c r="R40" s="54" t="n">
        <f aca="false">N44</f>
        <v>756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/>
      <c r="C42" s="150"/>
      <c r="D42" s="71"/>
      <c r="E42" s="150"/>
      <c r="F42" s="150"/>
      <c r="G42" s="150"/>
      <c r="H42" s="151"/>
      <c r="I42" s="152" t="n">
        <v>108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756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76"/>
      <c r="E43" s="124"/>
      <c r="F43" s="124"/>
      <c r="G43" s="124"/>
      <c r="H43" s="157"/>
      <c r="I43" s="155"/>
      <c r="J43" s="172"/>
      <c r="K43" s="124"/>
      <c r="L43" s="89"/>
      <c r="M43" s="124"/>
      <c r="N43" s="91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756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756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/>
      <c r="C51" s="150"/>
      <c r="D51" s="71"/>
      <c r="E51" s="150"/>
      <c r="F51" s="150"/>
      <c r="G51" s="150"/>
      <c r="H51" s="151"/>
      <c r="I51" s="152" t="n">
        <v>108</v>
      </c>
      <c r="J51" s="104" t="n">
        <f aca="false">$J$16</f>
        <v>7</v>
      </c>
      <c r="K51" s="150"/>
      <c r="L51" s="104"/>
      <c r="M51" s="150"/>
      <c r="N51" s="62" t="n">
        <f aca="false">I51*J51</f>
        <v>756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91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756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TRUNC(I62,2)</f>
        <v>223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/>
      <c r="C59" s="150"/>
      <c r="D59" s="71"/>
      <c r="E59" s="150"/>
      <c r="F59" s="150"/>
      <c r="G59" s="150"/>
      <c r="H59" s="151"/>
      <c r="I59" s="152" t="n">
        <v>108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false" outlineLevel="0" collapsed="false">
      <c r="A60" s="73"/>
      <c r="B60" s="153"/>
      <c r="C60" s="124"/>
      <c r="D60" s="76"/>
      <c r="E60" s="124"/>
      <c r="F60" s="124"/>
      <c r="G60" s="124"/>
      <c r="H60" s="157"/>
      <c r="I60" s="155" t="n">
        <v>108</v>
      </c>
      <c r="J60" s="89"/>
      <c r="K60" s="124"/>
      <c r="L60" s="89"/>
      <c r="M60" s="124"/>
      <c r="N60" s="166"/>
      <c r="O60" s="155"/>
      <c r="P60" s="166"/>
      <c r="Q60" s="89"/>
      <c r="R60" s="89"/>
      <c r="S60" s="89"/>
    </row>
    <row r="61" customFormat="false" ht="14.4" hidden="false" customHeight="true" outlineLevel="0" collapsed="false">
      <c r="A61" s="73"/>
      <c r="B61" s="153"/>
      <c r="C61" s="124"/>
      <c r="D61" s="76"/>
      <c r="E61" s="124"/>
      <c r="F61" s="124"/>
      <c r="G61" s="124"/>
      <c r="H61" s="157"/>
      <c r="I61" s="155" t="n">
        <v>7</v>
      </c>
      <c r="J61" s="89"/>
      <c r="K61" s="124"/>
      <c r="L61" s="89"/>
      <c r="M61" s="124"/>
      <c r="N61" s="166"/>
      <c r="O61" s="155"/>
      <c r="P61" s="166"/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64"/>
      <c r="C62" s="64"/>
      <c r="D62" s="64"/>
      <c r="E62" s="64"/>
      <c r="F62" s="64"/>
      <c r="G62" s="64"/>
      <c r="H62" s="64"/>
      <c r="I62" s="65" t="n">
        <f aca="false">SUM(I59:I61)</f>
        <v>223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100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12.96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108*2</f>
        <v>216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259.2</v>
      </c>
      <c r="O68" s="152" t="n">
        <f aca="false">N68*K68*L68</f>
        <v>12.96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SUM(O68:O68)</f>
        <v>12.96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174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216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174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SUM(O74:P75)</f>
        <v>174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259.2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I74</f>
        <v>216</v>
      </c>
      <c r="J81" s="104" t="n">
        <f aca="false">J68</f>
        <v>1.2</v>
      </c>
      <c r="K81" s="150"/>
      <c r="L81" s="104"/>
      <c r="M81" s="150"/>
      <c r="N81" s="159" t="n">
        <f aca="false">I81*J81</f>
        <v>259.2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SUM(N81:N82)</f>
        <v>259.2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1.95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2</v>
      </c>
      <c r="J89" s="108"/>
      <c r="K89" s="104" t="n">
        <f aca="false">((1.2+1.2+1.5)*(0.25))</f>
        <v>0.975</v>
      </c>
      <c r="L89" s="104"/>
      <c r="M89" s="104"/>
      <c r="N89" s="159" t="n">
        <f aca="false">K89*I89</f>
        <v>1.95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1.95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0.29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1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0.298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1</v>
      </c>
      <c r="J106" s="65"/>
      <c r="K106" s="65"/>
      <c r="L106" s="65"/>
      <c r="M106" s="65"/>
      <c r="N106" s="65"/>
      <c r="O106" s="65"/>
      <c r="P106" s="107" t="n">
        <f aca="false">SUM(P104:P105)</f>
        <v>0.298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0.5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2</v>
      </c>
      <c r="L111" s="108"/>
      <c r="M111" s="108"/>
      <c r="N111" s="108"/>
      <c r="O111" s="71" t="n">
        <f aca="false">0.5*0.5</f>
        <v>0.25</v>
      </c>
      <c r="P111" s="109" t="n">
        <f aca="false">O111*K111</f>
        <v>0.5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0.5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3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 t="s">
        <v>85</v>
      </c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3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3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30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tabColor rgb="FF00B0F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8" activeCellId="0" sqref="I38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6.44"/>
    <col collapsed="false" customWidth="true" hidden="false" outlineLevel="0" max="1025" min="10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121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Maria Zélia'!R8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7160.22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Maria Zélia'!R14</f>
        <v>2499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(H19*F19)</f>
        <v>1499.4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Maria Zélia'!R21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Maria Zélia'!A28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281760.885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Maria Zélia'!R32</f>
        <v>249.9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(H24*F24)</f>
        <v>837.165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Maria Zélia'!R39</f>
        <v>2499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(H25*F25)</f>
        <v>5647.74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Maria Zélia'!R48</f>
        <v>2499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(H28*F28)</f>
        <v>231582.33</v>
      </c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Maria Zélia'!R56</f>
        <v>715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(H30*F30)</f>
        <v>43693.65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32245.8048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Maria Zélia'!R64</f>
        <v>42.84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(H32*F32)</f>
        <v>28652.2488</v>
      </c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Maria Zélia'!R70</f>
        <v>572.4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(H33*F33)</f>
        <v>1150.524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Maria Zélia'!R77</f>
        <v>856.8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(H34*F34)</f>
        <v>1962.072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Maria Zélia'!R85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(H36*F36)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794.8214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Maria Zélia'!R93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(H38*F38)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Maria Zélia'!R100</f>
        <v>0.29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(H39*F39)</f>
        <v>181.0064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Maria Zélia'!R107</f>
        <v>1.5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(H40*F40)</f>
        <v>50.715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Maria Zélia'!R114</f>
        <v>3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(H41*F41)</f>
        <v>384.78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321961.73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tabColor rgb="FF00B0F0"/>
    <pageSetUpPr fitToPage="false"/>
  </sheetPr>
  <dimension ref="A1:Y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8.56"/>
    <col collapsed="false" customWidth="true" hidden="false" outlineLevel="0" max="11" min="11" style="0" width="8"/>
    <col collapsed="false" customWidth="true" hidden="false" outlineLevel="0" max="12" min="12" style="0" width="7.11"/>
    <col collapsed="false" customWidth="true" hidden="false" outlineLevel="0" max="13" min="13" style="0" width="7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Maria Zélia'!B13</f>
        <v>Rua Maria Zélia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2499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357</v>
      </c>
      <c r="J16" s="61" t="n">
        <v>7</v>
      </c>
      <c r="K16" s="58"/>
      <c r="L16" s="61"/>
      <c r="M16" s="58"/>
      <c r="N16" s="62" t="n">
        <f aca="false">I16*J16</f>
        <v>2499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false" outlineLevel="0" collapsed="false">
      <c r="A17" s="73"/>
      <c r="B17" s="153"/>
      <c r="C17" s="124"/>
      <c r="D17" s="76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/>
      <c r="P17" s="92"/>
      <c r="Q17" s="89"/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/>
      <c r="J18" s="65"/>
      <c r="K18" s="65"/>
      <c r="L18" s="65"/>
      <c r="M18" s="65"/>
      <c r="N18" s="65" t="n">
        <f aca="false">SUM(N16:N17)</f>
        <v>2499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40" t="str">
        <f aca="false">'Planilha Orçamentária Global'!A23</f>
        <v>3.0</v>
      </c>
      <c r="B30" s="41" t="str">
        <f aca="false">'Planilha Orçamentária Global'!D23</f>
        <v>TERRAPLANAGEM E PAVIMENTAÇÃO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52"/>
      <c r="R30" s="42"/>
      <c r="S30" s="53"/>
    </row>
    <row r="31" customFormat="false" ht="14.4" hidden="false" customHeight="false" outlineLevel="0" collapsed="false">
      <c r="A31" s="82" t="str">
        <f aca="false">'Planilha Orçamentária Global'!A24</f>
        <v>3.1</v>
      </c>
      <c r="B31" s="83" t="str">
        <f aca="false">'Planilha Orçamentária Global'!D24</f>
        <v>Terraplanagem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  <c r="R31" s="85"/>
      <c r="S31" s="86"/>
    </row>
    <row r="32" customFormat="false" ht="14.4" hidden="false" customHeight="false" outlineLevel="0" collapsed="false">
      <c r="A32" s="44" t="str">
        <f aca="false">'Planilha Orçamentária Global'!A25</f>
        <v>3.1.1</v>
      </c>
      <c r="B32" s="45" t="str">
        <f aca="false">'Planilha Orçamentária Global'!D25</f>
        <v>Escavação Horizontal em solo de 1A categoria com trator de esteiras (150HP/lâmina: 3,18m³)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54" t="n">
        <f aca="false">TRUNC(O36,2)</f>
        <v>249.9</v>
      </c>
      <c r="S32" s="47" t="str">
        <f aca="false">'Planilha Orçamentária Global'!E25</f>
        <v>m³</v>
      </c>
    </row>
    <row r="33" customFormat="false" ht="14.4" hidden="false" customHeight="true" outlineLevel="0" collapsed="false">
      <c r="A33" s="13" t="s">
        <v>85</v>
      </c>
      <c r="B33" s="55" t="s">
        <v>86</v>
      </c>
      <c r="C33" s="55"/>
      <c r="D33" s="55"/>
      <c r="E33" s="55"/>
      <c r="F33" s="55"/>
      <c r="G33" s="55"/>
      <c r="H33" s="55"/>
      <c r="I33" s="13" t="s">
        <v>87</v>
      </c>
      <c r="J33" s="13" t="s">
        <v>88</v>
      </c>
      <c r="K33" s="13" t="s">
        <v>89</v>
      </c>
      <c r="L33" s="13" t="s">
        <v>90</v>
      </c>
      <c r="M33" s="13" t="s">
        <v>91</v>
      </c>
      <c r="N33" s="13" t="s">
        <v>92</v>
      </c>
      <c r="O33" s="13" t="s">
        <v>93</v>
      </c>
      <c r="P33" s="13" t="s">
        <v>94</v>
      </c>
      <c r="Q33" s="13" t="s">
        <v>95</v>
      </c>
      <c r="R33" s="13"/>
      <c r="S33" s="13"/>
    </row>
    <row r="34" customFormat="false" ht="14.4" hidden="false" customHeight="false" outlineLevel="0" collapsed="false">
      <c r="A34" s="56"/>
      <c r="B34" s="149"/>
      <c r="C34" s="58"/>
      <c r="D34" s="59"/>
      <c r="E34" s="58"/>
      <c r="F34" s="150"/>
      <c r="G34" s="58"/>
      <c r="H34" s="60"/>
      <c r="I34" s="152" t="n">
        <f aca="false">$I$16</f>
        <v>357</v>
      </c>
      <c r="J34" s="104" t="n">
        <f aca="false">$J$16</f>
        <v>7</v>
      </c>
      <c r="K34" s="150" t="n">
        <v>0.1</v>
      </c>
      <c r="L34" s="104" t="n">
        <v>1</v>
      </c>
      <c r="M34" s="150"/>
      <c r="N34" s="159" t="n">
        <f aca="false">$N$16</f>
        <v>2499</v>
      </c>
      <c r="O34" s="152" t="n">
        <f aca="false">N34*K34*L34</f>
        <v>249.9</v>
      </c>
      <c r="P34" s="109" t="n">
        <f aca="false">P16</f>
        <v>0</v>
      </c>
      <c r="Q34" s="104"/>
      <c r="R34" s="104"/>
      <c r="S34" s="104"/>
    </row>
    <row r="35" customFormat="false" ht="14.4" hidden="false" customHeight="false" outlineLevel="0" collapsed="false">
      <c r="A35" s="73"/>
      <c r="B35" s="153"/>
      <c r="C35" s="124"/>
      <c r="D35" s="76"/>
      <c r="E35" s="124"/>
      <c r="F35" s="124"/>
      <c r="G35" s="124"/>
      <c r="H35" s="157"/>
      <c r="I35" s="155"/>
      <c r="J35" s="172"/>
      <c r="K35" s="124"/>
      <c r="L35" s="89"/>
      <c r="M35" s="79"/>
      <c r="N35" s="91"/>
      <c r="O35" s="155"/>
      <c r="P35" s="92"/>
      <c r="Q35" s="89"/>
      <c r="R35" s="89"/>
      <c r="S35" s="89"/>
    </row>
    <row r="36" customFormat="false" ht="14.4" hidden="false" customHeight="false" outlineLevel="0" collapsed="false">
      <c r="A36" s="63"/>
      <c r="B36" s="64"/>
      <c r="C36" s="64"/>
      <c r="D36" s="64"/>
      <c r="E36" s="64"/>
      <c r="F36" s="64"/>
      <c r="G36" s="64"/>
      <c r="H36" s="64"/>
      <c r="I36" s="65"/>
      <c r="J36" s="65"/>
      <c r="K36" s="65"/>
      <c r="L36" s="65"/>
      <c r="M36" s="65"/>
      <c r="N36" s="65"/>
      <c r="O36" s="65" t="n">
        <f aca="false">SUM(O34:O35)</f>
        <v>249.9</v>
      </c>
      <c r="P36" s="65" t="n">
        <f aca="false">SUM(P34:P35)</f>
        <v>0</v>
      </c>
      <c r="Q36" s="64"/>
      <c r="R36" s="66"/>
      <c r="S36" s="67"/>
    </row>
    <row r="37" customFormat="false" ht="14.4" hidden="false" customHeight="false" outlineLevel="0" collapsed="false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"/>
      <c r="S37" s="70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44" t="str">
        <f aca="false">'Planilha Orçamentária Global'!A26</f>
        <v>3.1.2</v>
      </c>
      <c r="B39" s="45" t="str">
        <f aca="false">'Planilha Orçamentária Global'!D26</f>
        <v>Regularização e compactação do sub-leito até 20cm.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 t="s">
        <v>120</v>
      </c>
      <c r="R39" s="54" t="n">
        <f aca="false">N43</f>
        <v>2499</v>
      </c>
      <c r="S39" s="47" t="str">
        <f aca="false">'Planilha Orçamentária Global'!E26</f>
        <v>m²</v>
      </c>
    </row>
    <row r="40" customFormat="false" ht="14.4" hidden="false" customHeight="true" outlineLevel="0" collapsed="false">
      <c r="A40" s="13" t="s">
        <v>85</v>
      </c>
      <c r="B40" s="55" t="s">
        <v>86</v>
      </c>
      <c r="C40" s="55"/>
      <c r="D40" s="55"/>
      <c r="E40" s="55"/>
      <c r="F40" s="55"/>
      <c r="G40" s="55"/>
      <c r="H40" s="55"/>
      <c r="I40" s="13" t="s">
        <v>87</v>
      </c>
      <c r="J40" s="13" t="s">
        <v>88</v>
      </c>
      <c r="K40" s="13" t="s">
        <v>89</v>
      </c>
      <c r="L40" s="13" t="s">
        <v>90</v>
      </c>
      <c r="M40" s="13" t="s">
        <v>91</v>
      </c>
      <c r="N40" s="13" t="s">
        <v>92</v>
      </c>
      <c r="O40" s="13" t="s">
        <v>93</v>
      </c>
      <c r="P40" s="13" t="s">
        <v>94</v>
      </c>
      <c r="Q40" s="13" t="s">
        <v>95</v>
      </c>
      <c r="R40" s="13"/>
      <c r="S40" s="13"/>
    </row>
    <row r="41" customFormat="false" ht="14.4" hidden="false" customHeight="false" outlineLevel="0" collapsed="false">
      <c r="A41" s="56"/>
      <c r="B41" s="149"/>
      <c r="C41" s="150"/>
      <c r="D41" s="71"/>
      <c r="E41" s="150"/>
      <c r="F41" s="150"/>
      <c r="G41" s="150"/>
      <c r="H41" s="151"/>
      <c r="I41" s="152" t="n">
        <f aca="false">$I$16</f>
        <v>357</v>
      </c>
      <c r="J41" s="104" t="n">
        <f aca="false">$J$16</f>
        <v>7</v>
      </c>
      <c r="K41" s="150" t="n">
        <v>0.2</v>
      </c>
      <c r="L41" s="104" t="n">
        <v>1</v>
      </c>
      <c r="M41" s="150"/>
      <c r="N41" s="159" t="n">
        <f aca="false">$N$16</f>
        <v>2499</v>
      </c>
      <c r="O41" s="152"/>
      <c r="P41" s="108" t="n">
        <f aca="false">O41*M41</f>
        <v>0</v>
      </c>
      <c r="Q41" s="104"/>
      <c r="R41" s="104"/>
      <c r="S41" s="104"/>
    </row>
    <row r="42" customFormat="false" ht="14.4" hidden="false" customHeight="false" outlineLevel="0" collapsed="false">
      <c r="A42" s="73"/>
      <c r="B42" s="153"/>
      <c r="C42" s="124"/>
      <c r="D42" s="76"/>
      <c r="E42" s="124"/>
      <c r="F42" s="124"/>
      <c r="G42" s="124"/>
      <c r="H42" s="157"/>
      <c r="I42" s="155"/>
      <c r="J42" s="172"/>
      <c r="K42" s="124"/>
      <c r="L42" s="89"/>
      <c r="M42" s="124"/>
      <c r="N42" s="166"/>
      <c r="O42" s="155"/>
      <c r="P42" s="166"/>
      <c r="Q42" s="89"/>
      <c r="R42" s="89"/>
      <c r="S42" s="89"/>
    </row>
    <row r="43" customFormat="false" ht="14.4" hidden="false" customHeight="false" outlineLevel="0" collapsed="false">
      <c r="A43" s="63"/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 t="n">
        <f aca="false">SUM(N41:N42)</f>
        <v>2499</v>
      </c>
      <c r="O43" s="65"/>
      <c r="P43" s="65" t="n">
        <f aca="false">SUM(P41:P42)</f>
        <v>0</v>
      </c>
      <c r="Q43" s="64"/>
      <c r="R43" s="66"/>
      <c r="S43" s="67"/>
    </row>
    <row r="44" customFormat="false" ht="14.4" hidden="false" customHeight="false" outlineLevel="0" collapsed="false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"/>
      <c r="S44" s="70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82" t="str">
        <f aca="false">'Planilha Orçamentária Global'!A27</f>
        <v>3.2</v>
      </c>
      <c r="B46" s="83" t="str">
        <f aca="false">'Planilha Orçamentária Global'!D27</f>
        <v>Pavimentação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4"/>
      <c r="R46" s="85"/>
      <c r="S46" s="86"/>
    </row>
    <row r="47" customFormat="false" ht="14.4" hidden="false" customHeight="false" outlineLevel="0" collapsed="false">
      <c r="A47" s="93" t="str">
        <f aca="false">'Planilha Orçamentária Global'!A28</f>
        <v>3.2.1</v>
      </c>
      <c r="B47" s="94" t="str">
        <f aca="false">'Planilha Orçamentária Global'!D28</f>
        <v>Pavimentação em paralelepípedo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5"/>
      <c r="S47" s="96"/>
    </row>
    <row r="48" customFormat="false" ht="30" hidden="false" customHeight="true" outlineLevel="0" collapsed="false">
      <c r="A48" s="44" t="str">
        <f aca="false">'Planilha Orçamentária Global'!A29</f>
        <v>3.2.1.1</v>
      </c>
      <c r="B48" s="45" t="str">
        <f aca="false">'Planilha Orçamentária Global'!D29</f>
        <v>Pavimento em paralelepipedo sobre colchao de areia 15 cm, rejuntado com argamassa de cimento e areia no traço 1:3 (pedras pequenas 30 a 35 pecas por m2)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54" t="n">
        <f aca="false">TRUNC(N52,2)</f>
        <v>2499</v>
      </c>
      <c r="S48" s="47" t="str">
        <f aca="false">'Planilha Orçamentária Global'!E29</f>
        <v>m²</v>
      </c>
    </row>
    <row r="49" customFormat="false" ht="14.4" hidden="false" customHeight="true" outlineLevel="0" collapsed="false">
      <c r="A49" s="13" t="s">
        <v>85</v>
      </c>
      <c r="B49" s="55" t="s">
        <v>86</v>
      </c>
      <c r="C49" s="55"/>
      <c r="D49" s="55"/>
      <c r="E49" s="55"/>
      <c r="F49" s="55"/>
      <c r="G49" s="55"/>
      <c r="H49" s="55"/>
      <c r="I49" s="13" t="s">
        <v>87</v>
      </c>
      <c r="J49" s="13" t="s">
        <v>88</v>
      </c>
      <c r="K49" s="13" t="s">
        <v>89</v>
      </c>
      <c r="L49" s="13" t="s">
        <v>90</v>
      </c>
      <c r="M49" s="13" t="s">
        <v>91</v>
      </c>
      <c r="N49" s="13" t="s">
        <v>92</v>
      </c>
      <c r="O49" s="13" t="s">
        <v>93</v>
      </c>
      <c r="P49" s="13" t="s">
        <v>94</v>
      </c>
      <c r="Q49" s="13" t="s">
        <v>95</v>
      </c>
      <c r="R49" s="13"/>
      <c r="S49" s="13"/>
    </row>
    <row r="50" customFormat="false" ht="14.4" hidden="false" customHeight="false" outlineLevel="0" collapsed="false">
      <c r="A50" s="56"/>
      <c r="B50" s="149"/>
      <c r="C50" s="150"/>
      <c r="D50" s="71"/>
      <c r="E50" s="150"/>
      <c r="F50" s="150"/>
      <c r="G50" s="150"/>
      <c r="H50" s="151"/>
      <c r="I50" s="152" t="n">
        <f aca="false">I41</f>
        <v>357</v>
      </c>
      <c r="J50" s="104" t="n">
        <f aca="false">$J$16</f>
        <v>7</v>
      </c>
      <c r="K50" s="150"/>
      <c r="L50" s="104"/>
      <c r="M50" s="150"/>
      <c r="N50" s="159" t="n">
        <f aca="false">$N$16</f>
        <v>2499</v>
      </c>
      <c r="O50" s="152" t="n">
        <f aca="false">N50*K50*L50</f>
        <v>0</v>
      </c>
      <c r="P50" s="108" t="n">
        <f aca="false">O50*M50</f>
        <v>0</v>
      </c>
      <c r="Q50" s="104"/>
      <c r="R50" s="104"/>
      <c r="S50" s="104"/>
    </row>
    <row r="51" customFormat="false" ht="14.4" hidden="false" customHeight="false" outlineLevel="0" collapsed="false">
      <c r="A51" s="73"/>
      <c r="B51" s="153"/>
      <c r="C51" s="124"/>
      <c r="D51" s="124"/>
      <c r="E51" s="124"/>
      <c r="F51" s="124"/>
      <c r="G51" s="124"/>
      <c r="H51" s="157"/>
      <c r="I51" s="155"/>
      <c r="J51" s="163"/>
      <c r="K51" s="124"/>
      <c r="L51" s="89"/>
      <c r="M51" s="124"/>
      <c r="N51" s="166"/>
      <c r="O51" s="155"/>
      <c r="P51" s="166"/>
      <c r="Q51" s="89"/>
      <c r="R51" s="89"/>
      <c r="S51" s="89"/>
    </row>
    <row r="52" customFormat="false" ht="14.4" hidden="false" customHeight="false" outlineLevel="0" collapsed="false">
      <c r="A52" s="63"/>
      <c r="B52" s="64"/>
      <c r="C52" s="64"/>
      <c r="D52" s="64"/>
      <c r="E52" s="64"/>
      <c r="F52" s="64"/>
      <c r="G52" s="64"/>
      <c r="H52" s="64"/>
      <c r="I52" s="65"/>
      <c r="J52" s="65"/>
      <c r="K52" s="65"/>
      <c r="L52" s="65"/>
      <c r="M52" s="65"/>
      <c r="N52" s="65" t="n">
        <f aca="false">SUM(N50:N51)</f>
        <v>2499</v>
      </c>
      <c r="O52" s="65"/>
      <c r="P52" s="65"/>
      <c r="Q52" s="64"/>
      <c r="R52" s="66"/>
      <c r="S52" s="67"/>
    </row>
    <row r="53" customFormat="false" ht="14.4" hidden="false" customHeight="false" outlineLevel="0" collapsed="false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"/>
      <c r="S53" s="70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97" t="str">
        <f aca="false">'Planilha Orçamentária Global'!A30</f>
        <v>3.2.2</v>
      </c>
      <c r="B55" s="98" t="str">
        <f aca="false">'Planilha Orçamentária Global'!D30</f>
        <v>Meio-fio (guia)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4"/>
      <c r="R55" s="95"/>
      <c r="S55" s="96"/>
    </row>
    <row r="56" customFormat="false" ht="30" hidden="false" customHeight="true" outlineLevel="0" collapsed="false">
      <c r="A56" s="44" t="str">
        <f aca="false">'Planilha Orçamentária Global'!A31</f>
        <v>3.2.2.1</v>
      </c>
      <c r="B56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54" t="n">
        <f aca="false">TRUNC(I60,2)</f>
        <v>715</v>
      </c>
      <c r="S56" s="47" t="str">
        <f aca="false">'Planilha Orçamentária Global'!E31</f>
        <v>m</v>
      </c>
    </row>
    <row r="57" customFormat="false" ht="14.4" hidden="false" customHeight="true" outlineLevel="0" collapsed="false">
      <c r="A57" s="13" t="s">
        <v>85</v>
      </c>
      <c r="B57" s="55" t="s">
        <v>86</v>
      </c>
      <c r="C57" s="55"/>
      <c r="D57" s="55"/>
      <c r="E57" s="55"/>
      <c r="F57" s="55"/>
      <c r="G57" s="55"/>
      <c r="H57" s="55"/>
      <c r="I57" s="13" t="s">
        <v>87</v>
      </c>
      <c r="J57" s="13" t="s">
        <v>88</v>
      </c>
      <c r="K57" s="13" t="s">
        <v>89</v>
      </c>
      <c r="L57" s="13" t="s">
        <v>90</v>
      </c>
      <c r="M57" s="13" t="s">
        <v>91</v>
      </c>
      <c r="N57" s="13" t="s">
        <v>92</v>
      </c>
      <c r="O57" s="13" t="s">
        <v>93</v>
      </c>
      <c r="P57" s="13" t="s">
        <v>94</v>
      </c>
      <c r="Q57" s="13" t="s">
        <v>95</v>
      </c>
      <c r="R57" s="13"/>
      <c r="S57" s="13"/>
    </row>
    <row r="58" customFormat="false" ht="14.4" hidden="false" customHeight="false" outlineLevel="0" collapsed="false">
      <c r="A58" s="56"/>
      <c r="B58" s="149"/>
      <c r="C58" s="150"/>
      <c r="D58" s="71"/>
      <c r="E58" s="150"/>
      <c r="F58" s="150"/>
      <c r="G58" s="150"/>
      <c r="H58" s="151"/>
      <c r="I58" s="152" t="n">
        <f aca="false">357-6+357</f>
        <v>708</v>
      </c>
      <c r="J58" s="104"/>
      <c r="K58" s="150"/>
      <c r="L58" s="104"/>
      <c r="M58" s="150"/>
      <c r="N58" s="159" t="n">
        <f aca="false">I58*J58</f>
        <v>0</v>
      </c>
      <c r="O58" s="152" t="n">
        <f aca="false">N58*K58*L58</f>
        <v>0</v>
      </c>
      <c r="P58" s="108" t="n">
        <f aca="false">O58*M58</f>
        <v>0</v>
      </c>
      <c r="Q58" s="104"/>
      <c r="R58" s="104"/>
      <c r="S58" s="104"/>
    </row>
    <row r="59" customFormat="false" ht="14.4" hidden="false" customHeight="true" outlineLevel="0" collapsed="false">
      <c r="A59" s="73"/>
      <c r="B59" s="153"/>
      <c r="C59" s="124"/>
      <c r="D59" s="76"/>
      <c r="E59" s="124"/>
      <c r="F59" s="124"/>
      <c r="G59" s="124"/>
      <c r="H59" s="157"/>
      <c r="I59" s="155" t="n">
        <v>7</v>
      </c>
      <c r="J59" s="89"/>
      <c r="K59" s="124"/>
      <c r="L59" s="89"/>
      <c r="M59" s="124"/>
      <c r="N59" s="166"/>
      <c r="O59" s="155"/>
      <c r="P59" s="166"/>
      <c r="Q59" s="89" t="s">
        <v>109</v>
      </c>
      <c r="R59" s="89"/>
      <c r="S59" s="89"/>
    </row>
    <row r="60" customFormat="false" ht="14.4" hidden="false" customHeight="false" outlineLevel="0" collapsed="false">
      <c r="A60" s="63"/>
      <c r="B60" s="64"/>
      <c r="C60" s="64"/>
      <c r="D60" s="64"/>
      <c r="E60" s="64"/>
      <c r="F60" s="64"/>
      <c r="G60" s="64"/>
      <c r="H60" s="64"/>
      <c r="I60" s="65" t="n">
        <f aca="false">SUM(I58:I59)</f>
        <v>715</v>
      </c>
      <c r="J60" s="65"/>
      <c r="K60" s="65"/>
      <c r="L60" s="65"/>
      <c r="M60" s="65"/>
      <c r="N60" s="65"/>
      <c r="O60" s="65"/>
      <c r="P60" s="65"/>
      <c r="Q60" s="64"/>
      <c r="R60" s="66"/>
      <c r="S60" s="67"/>
    </row>
    <row r="61" customFormat="false" ht="14.4" hidden="false" customHeight="false" outlineLevel="0" collapsed="false">
      <c r="A61" s="68"/>
      <c r="B61" s="69"/>
      <c r="C61" s="69"/>
      <c r="D61" s="69"/>
      <c r="E61" s="69"/>
      <c r="F61" s="69"/>
      <c r="G61" s="69"/>
      <c r="H61" s="69"/>
      <c r="I61" s="69"/>
      <c r="J61" s="100"/>
      <c r="K61" s="100"/>
      <c r="L61" s="69"/>
      <c r="M61" s="69"/>
      <c r="N61" s="69"/>
      <c r="O61" s="69"/>
      <c r="P61" s="69"/>
      <c r="Q61" s="69"/>
      <c r="R61" s="6"/>
      <c r="S61" s="70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40" t="str">
        <f aca="false">'Planilha Orçamentária Global'!A32</f>
        <v>4.0</v>
      </c>
      <c r="B63" s="41" t="str">
        <f aca="false">'Planilha Orçamentária Global'!D32</f>
        <v>PASSEIO CIMENTADO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52"/>
      <c r="R63" s="42"/>
      <c r="S63" s="53"/>
    </row>
    <row r="64" customFormat="false" ht="30" hidden="false" customHeight="true" outlineLevel="0" collapsed="false">
      <c r="A64" s="44" t="str">
        <f aca="false">'Planilha Orçamentária Global'!A33</f>
        <v>4.1</v>
      </c>
      <c r="B64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54" t="n">
        <f aca="false">N67</f>
        <v>42.84</v>
      </c>
      <c r="S64" s="47" t="str">
        <f aca="false">'Planilha Orçamentária Global'!E33</f>
        <v>m³</v>
      </c>
    </row>
    <row r="65" customFormat="false" ht="14.4" hidden="false" customHeight="true" outlineLevel="0" collapsed="false">
      <c r="A65" s="13" t="s">
        <v>85</v>
      </c>
      <c r="B65" s="55" t="s">
        <v>86</v>
      </c>
      <c r="C65" s="55"/>
      <c r="D65" s="55"/>
      <c r="E65" s="55"/>
      <c r="F65" s="55"/>
      <c r="G65" s="55"/>
      <c r="H65" s="55"/>
      <c r="I65" s="13" t="s">
        <v>87</v>
      </c>
      <c r="J65" s="13" t="s">
        <v>88</v>
      </c>
      <c r="K65" s="13" t="s">
        <v>89</v>
      </c>
      <c r="L65" s="13" t="s">
        <v>90</v>
      </c>
      <c r="M65" s="13" t="s">
        <v>91</v>
      </c>
      <c r="N65" s="13" t="s">
        <v>92</v>
      </c>
      <c r="O65" s="13" t="s">
        <v>93</v>
      </c>
      <c r="P65" s="13" t="s">
        <v>94</v>
      </c>
      <c r="Q65" s="13" t="s">
        <v>95</v>
      </c>
      <c r="R65" s="13"/>
      <c r="S65" s="13"/>
    </row>
    <row r="66" customFormat="false" ht="14.4" hidden="false" customHeight="false" outlineLevel="0" collapsed="false">
      <c r="A66" s="56"/>
      <c r="B66" s="149"/>
      <c r="C66" s="150"/>
      <c r="D66" s="71"/>
      <c r="E66" s="150"/>
      <c r="F66" s="150"/>
      <c r="G66" s="150"/>
      <c r="H66" s="151"/>
      <c r="I66" s="30" t="n">
        <f aca="false">357*2</f>
        <v>714</v>
      </c>
      <c r="J66" s="104" t="n">
        <v>1.2</v>
      </c>
      <c r="K66" s="150" t="n">
        <v>0.05</v>
      </c>
      <c r="L66" s="104" t="n">
        <v>1</v>
      </c>
      <c r="M66" s="150"/>
      <c r="N66" s="173" t="n">
        <f aca="false">I66*J66*K66*L66</f>
        <v>42.84</v>
      </c>
      <c r="O66" s="152"/>
      <c r="P66" s="108" t="n">
        <f aca="false">O66*M66</f>
        <v>0</v>
      </c>
      <c r="Q66" s="104"/>
      <c r="R66" s="104"/>
      <c r="S66" s="104"/>
    </row>
    <row r="67" customFormat="false" ht="14.4" hidden="false" customHeight="false" outlineLevel="0" collapsed="false">
      <c r="A67" s="63"/>
      <c r="B67" s="64"/>
      <c r="C67" s="64"/>
      <c r="D67" s="64"/>
      <c r="E67" s="64"/>
      <c r="F67" s="64"/>
      <c r="G67" s="64"/>
      <c r="H67" s="64"/>
      <c r="I67" s="174"/>
      <c r="J67" s="65"/>
      <c r="K67" s="65"/>
      <c r="L67" s="65"/>
      <c r="M67" s="65"/>
      <c r="N67" s="65" t="n">
        <f aca="false">TRUNC(SUM(N66:N66),2)</f>
        <v>42.84</v>
      </c>
      <c r="O67" s="65"/>
      <c r="P67" s="65" t="n">
        <f aca="false">SUM(P66:P66)</f>
        <v>0</v>
      </c>
      <c r="Q67" s="64"/>
      <c r="R67" s="66"/>
      <c r="S67" s="67"/>
      <c r="W67" s="175"/>
      <c r="Y67" s="175" t="n">
        <f aca="false">W67/1.2</f>
        <v>0</v>
      </c>
    </row>
    <row r="68" customFormat="false" ht="14.4" hidden="false" customHeight="false" outlineLevel="0" collapsed="false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"/>
      <c r="S68" s="70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"/>
      <c r="S69" s="70"/>
      <c r="W69" s="175"/>
    </row>
    <row r="70" customFormat="false" ht="14.4" hidden="false" customHeight="false" outlineLevel="0" collapsed="false">
      <c r="A70" s="44" t="str">
        <f aca="false">'Planilha Orçamentária Global'!A34</f>
        <v>4.2</v>
      </c>
      <c r="B70" s="45" t="str">
        <f aca="false">'Planilha Orçamentária Global'!D34</f>
        <v>Junta plastica de dilatacao para pisos, cor cinza, 27 x 3 mm (altura x espessura) a cada 1,50m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54" t="n">
        <f aca="false">TRUNC(O74,2)</f>
        <v>572.4</v>
      </c>
      <c r="S70" s="47" t="str">
        <f aca="false">'Planilha Orçamentária Global'!E34</f>
        <v>m</v>
      </c>
    </row>
    <row r="71" customFormat="false" ht="15" hidden="false" customHeight="true" outlineLevel="0" collapsed="false">
      <c r="A71" s="13"/>
      <c r="B71" s="55" t="s">
        <v>86</v>
      </c>
      <c r="C71" s="55"/>
      <c r="D71" s="55"/>
      <c r="E71" s="55"/>
      <c r="F71" s="55"/>
      <c r="G71" s="55"/>
      <c r="H71" s="55"/>
      <c r="I71" s="13" t="s">
        <v>110</v>
      </c>
      <c r="J71" s="13"/>
      <c r="K71" s="13" t="s">
        <v>111</v>
      </c>
      <c r="L71" s="13"/>
      <c r="M71" s="13" t="s">
        <v>112</v>
      </c>
      <c r="N71" s="13"/>
      <c r="O71" s="167" t="s">
        <v>113</v>
      </c>
      <c r="P71" s="167"/>
      <c r="Q71" s="13" t="s">
        <v>95</v>
      </c>
      <c r="R71" s="13"/>
      <c r="S71" s="13"/>
      <c r="V71" s="175"/>
    </row>
    <row r="72" customFormat="false" ht="14.4" hidden="false" customHeight="false" outlineLevel="0" collapsed="false">
      <c r="A72" s="56"/>
      <c r="B72" s="149"/>
      <c r="C72" s="150"/>
      <c r="D72" s="71"/>
      <c r="E72" s="150"/>
      <c r="F72" s="150"/>
      <c r="G72" s="150"/>
      <c r="H72" s="151"/>
      <c r="I72" s="108" t="n">
        <f aca="false">I66</f>
        <v>714</v>
      </c>
      <c r="J72" s="108"/>
      <c r="K72" s="104" t="n">
        <v>1.5</v>
      </c>
      <c r="L72" s="104"/>
      <c r="M72" s="104" t="n">
        <v>1.2</v>
      </c>
      <c r="N72" s="104"/>
      <c r="O72" s="168" t="n">
        <f aca="false">((I72/K72)+1)*M72</f>
        <v>572.4</v>
      </c>
      <c r="P72" s="168"/>
      <c r="Q72" s="104"/>
      <c r="R72" s="104"/>
      <c r="S72" s="104"/>
      <c r="V72" s="175"/>
    </row>
    <row r="73" customFormat="false" ht="14.4" hidden="false" customHeight="false" outlineLevel="0" collapsed="false">
      <c r="A73" s="73"/>
      <c r="B73" s="153"/>
      <c r="C73" s="124"/>
      <c r="D73" s="124"/>
      <c r="E73" s="124"/>
      <c r="F73" s="124"/>
      <c r="G73" s="124"/>
      <c r="H73" s="157"/>
      <c r="I73" s="169"/>
      <c r="J73" s="169"/>
      <c r="K73" s="170"/>
      <c r="L73" s="170"/>
      <c r="M73" s="170"/>
      <c r="N73" s="170"/>
      <c r="O73" s="171"/>
      <c r="P73" s="171"/>
      <c r="Q73" s="89"/>
      <c r="R73" s="89"/>
      <c r="S73" s="89"/>
    </row>
    <row r="74" customFormat="false" ht="14.4" hidden="false" customHeight="false" outlineLevel="0" collapsed="false">
      <c r="A74" s="63" t="n">
        <f aca="false">SUM(A72:A73)</f>
        <v>0</v>
      </c>
      <c r="B74" s="64"/>
      <c r="C74" s="64"/>
      <c r="D74" s="64"/>
      <c r="E74" s="64"/>
      <c r="F74" s="64"/>
      <c r="G74" s="64"/>
      <c r="H74" s="64"/>
      <c r="I74" s="65"/>
      <c r="J74" s="65"/>
      <c r="K74" s="65"/>
      <c r="L74" s="65"/>
      <c r="M74" s="65"/>
      <c r="N74" s="65"/>
      <c r="O74" s="65" t="n">
        <f aca="false">SUM(O72:P73)</f>
        <v>572.4</v>
      </c>
      <c r="P74" s="65"/>
      <c r="Q74" s="64"/>
      <c r="R74" s="66"/>
      <c r="S74" s="67"/>
    </row>
    <row r="75" customFormat="false" ht="14.4" hidden="false" customHeight="false" outlineLevel="0" collapsed="false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"/>
      <c r="S76" s="70"/>
    </row>
    <row r="77" customFormat="false" ht="14.4" hidden="false" customHeight="false" outlineLevel="0" collapsed="false">
      <c r="A77" s="44" t="str">
        <f aca="false">'Planilha Orçamentária Global'!A35</f>
        <v>4.3</v>
      </c>
      <c r="B77" s="45" t="str">
        <f aca="false">'Planilha Orçamentária Global'!D35</f>
        <v>Lona plástica preta, e=150 micra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54" t="n">
        <f aca="false">TRUNC(N81,2)</f>
        <v>856.8</v>
      </c>
      <c r="S77" s="47" t="str">
        <f aca="false">'Planilha Orçamentária Global'!E35</f>
        <v>m²</v>
      </c>
    </row>
    <row r="78" customFormat="false" ht="14.4" hidden="false" customHeight="true" outlineLevel="0" collapsed="false">
      <c r="A78" s="13" t="s">
        <v>85</v>
      </c>
      <c r="B78" s="55" t="s">
        <v>86</v>
      </c>
      <c r="C78" s="55"/>
      <c r="D78" s="55"/>
      <c r="E78" s="55"/>
      <c r="F78" s="55"/>
      <c r="G78" s="55"/>
      <c r="H78" s="55"/>
      <c r="I78" s="13" t="s">
        <v>87</v>
      </c>
      <c r="J78" s="13" t="s">
        <v>88</v>
      </c>
      <c r="K78" s="13" t="s">
        <v>89</v>
      </c>
      <c r="L78" s="13" t="s">
        <v>90</v>
      </c>
      <c r="M78" s="13" t="s">
        <v>91</v>
      </c>
      <c r="N78" s="13" t="s">
        <v>92</v>
      </c>
      <c r="O78" s="13" t="s">
        <v>93</v>
      </c>
      <c r="P78" s="13" t="s">
        <v>94</v>
      </c>
      <c r="Q78" s="13" t="s">
        <v>95</v>
      </c>
      <c r="R78" s="13"/>
      <c r="S78" s="13"/>
    </row>
    <row r="79" customFormat="false" ht="14.4" hidden="false" customHeight="false" outlineLevel="0" collapsed="false">
      <c r="A79" s="56"/>
      <c r="B79" s="149"/>
      <c r="C79" s="150"/>
      <c r="D79" s="71"/>
      <c r="E79" s="150"/>
      <c r="F79" s="150"/>
      <c r="G79" s="150"/>
      <c r="H79" s="151"/>
      <c r="I79" s="152" t="n">
        <f aca="false">I72</f>
        <v>714</v>
      </c>
      <c r="J79" s="104" t="n">
        <f aca="false">J66</f>
        <v>1.2</v>
      </c>
      <c r="K79" s="150"/>
      <c r="L79" s="104"/>
      <c r="M79" s="150"/>
      <c r="N79" s="159" t="n">
        <f aca="false">I79*J79</f>
        <v>856.8</v>
      </c>
      <c r="O79" s="152" t="n">
        <f aca="false">N79*K79*L79</f>
        <v>0</v>
      </c>
      <c r="P79" s="108" t="n">
        <f aca="false">O79*M79</f>
        <v>0</v>
      </c>
      <c r="Q79" s="104"/>
      <c r="R79" s="104"/>
      <c r="S79" s="104"/>
    </row>
    <row r="80" customFormat="false" ht="14.4" hidden="false" customHeight="false" outlineLevel="0" collapsed="false">
      <c r="A80" s="73"/>
      <c r="B80" s="153"/>
      <c r="C80" s="124"/>
      <c r="D80" s="124"/>
      <c r="E80" s="124"/>
      <c r="F80" s="124"/>
      <c r="G80" s="124"/>
      <c r="H80" s="157"/>
      <c r="I80" s="155" t="n">
        <f aca="false">((F80-B80)*20)+(H80-D80)</f>
        <v>0</v>
      </c>
      <c r="J80" s="89"/>
      <c r="K80" s="124"/>
      <c r="L80" s="89"/>
      <c r="M80" s="124"/>
      <c r="N80" s="166" t="n">
        <f aca="false">I80*J80</f>
        <v>0</v>
      </c>
      <c r="O80" s="155" t="n">
        <f aca="false">N80*K80*L80</f>
        <v>0</v>
      </c>
      <c r="P80" s="166" t="n">
        <f aca="false">O80*M80</f>
        <v>0</v>
      </c>
      <c r="Q80" s="89"/>
      <c r="R80" s="89"/>
      <c r="S80" s="89"/>
    </row>
    <row r="81" customFormat="false" ht="14.4" hidden="false" customHeight="false" outlineLevel="0" collapsed="false">
      <c r="A81" s="63"/>
      <c r="B81" s="64"/>
      <c r="C81" s="64"/>
      <c r="D81" s="64"/>
      <c r="E81" s="64"/>
      <c r="F81" s="64"/>
      <c r="G81" s="64"/>
      <c r="H81" s="64"/>
      <c r="I81" s="65"/>
      <c r="J81" s="65"/>
      <c r="K81" s="65"/>
      <c r="L81" s="65"/>
      <c r="M81" s="65"/>
      <c r="N81" s="65" t="n">
        <f aca="false">SUM(N79:N80)</f>
        <v>856.8</v>
      </c>
      <c r="O81" s="65" t="n">
        <f aca="false">SUM(O79:O80)</f>
        <v>0</v>
      </c>
      <c r="P81" s="65" t="n">
        <f aca="false">SUM(P79:P80)</f>
        <v>0</v>
      </c>
      <c r="Q81" s="64"/>
      <c r="R81" s="66"/>
      <c r="S81" s="67"/>
    </row>
    <row r="82" customFormat="false" ht="14.4" hidden="false" customHeight="false" outlineLevel="0" collapsed="false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100"/>
      <c r="O82" s="100"/>
      <c r="P82" s="69"/>
      <c r="Q82" s="69"/>
      <c r="R82" s="6"/>
      <c r="S82" s="70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82" t="str">
        <f aca="false">'Planilha Orçamentária Global'!A36</f>
        <v>4.4</v>
      </c>
      <c r="B84" s="83" t="str">
        <f aca="false">'Planilha Orçamentária Global'!D36</f>
        <v>Piso Tátil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4"/>
      <c r="R84" s="85"/>
      <c r="S84" s="86"/>
    </row>
    <row r="85" customFormat="false" ht="30" hidden="false" customHeight="true" outlineLevel="0" collapsed="false">
      <c r="A85" s="44" t="str">
        <f aca="false">'Planilha Orçamentária Global'!A37</f>
        <v>4.4.1</v>
      </c>
      <c r="B85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54" t="n">
        <f aca="false">TRUNC(N89,2)</f>
        <v>4.5</v>
      </c>
      <c r="S85" s="47" t="str">
        <f aca="false">'Planilha Orçamentária Global'!E37</f>
        <v>m²</v>
      </c>
    </row>
    <row r="86" customFormat="false" ht="14.4" hidden="false" customHeight="true" outlineLevel="0" collapsed="false">
      <c r="A86" s="13" t="s">
        <v>85</v>
      </c>
      <c r="B86" s="55" t="s">
        <v>86</v>
      </c>
      <c r="C86" s="55"/>
      <c r="D86" s="55"/>
      <c r="E86" s="55"/>
      <c r="F86" s="55"/>
      <c r="G86" s="55"/>
      <c r="H86" s="55"/>
      <c r="I86" s="13" t="s">
        <v>114</v>
      </c>
      <c r="J86" s="13"/>
      <c r="K86" s="13" t="s">
        <v>115</v>
      </c>
      <c r="L86" s="13"/>
      <c r="M86" s="13"/>
      <c r="N86" s="13" t="s">
        <v>99</v>
      </c>
      <c r="O86" s="13"/>
      <c r="P86" s="13"/>
      <c r="Q86" s="13" t="s">
        <v>95</v>
      </c>
      <c r="R86" s="13"/>
      <c r="S86" s="13"/>
    </row>
    <row r="87" customFormat="false" ht="14.4" hidden="false" customHeight="false" outlineLevel="0" collapsed="false">
      <c r="A87" s="56"/>
      <c r="B87" s="149"/>
      <c r="C87" s="150"/>
      <c r="D87" s="71"/>
      <c r="E87" s="150"/>
      <c r="F87" s="150"/>
      <c r="G87" s="150"/>
      <c r="H87" s="151"/>
      <c r="I87" s="108" t="n">
        <v>4</v>
      </c>
      <c r="J87" s="108"/>
      <c r="K87" s="104" t="n">
        <f aca="false">18*0.25*0.25</f>
        <v>1.125</v>
      </c>
      <c r="L87" s="104"/>
      <c r="M87" s="104"/>
      <c r="N87" s="159" t="n">
        <f aca="false">K87*I87</f>
        <v>4.5</v>
      </c>
      <c r="O87" s="159"/>
      <c r="P87" s="108"/>
      <c r="Q87" s="104"/>
      <c r="R87" s="104"/>
      <c r="S87" s="104"/>
    </row>
    <row r="88" customFormat="false" ht="14.4" hidden="false" customHeight="false" outlineLevel="0" collapsed="false">
      <c r="A88" s="73"/>
      <c r="B88" s="153"/>
      <c r="C88" s="124"/>
      <c r="D88" s="124"/>
      <c r="E88" s="124"/>
      <c r="F88" s="124"/>
      <c r="G88" s="124"/>
      <c r="H88" s="157"/>
      <c r="I88" s="169"/>
      <c r="J88" s="169"/>
      <c r="K88" s="170"/>
      <c r="L88" s="170"/>
      <c r="M88" s="170"/>
      <c r="N88" s="169"/>
      <c r="O88" s="169"/>
      <c r="P88" s="166"/>
      <c r="Q88" s="89"/>
      <c r="R88" s="89"/>
      <c r="S88" s="89"/>
    </row>
    <row r="89" customFormat="false" ht="14.4" hidden="false" customHeight="false" outlineLevel="0" collapsed="false">
      <c r="A89" s="63"/>
      <c r="B89" s="64"/>
      <c r="C89" s="64"/>
      <c r="D89" s="64"/>
      <c r="E89" s="64"/>
      <c r="F89" s="64"/>
      <c r="G89" s="64"/>
      <c r="H89" s="64"/>
      <c r="I89" s="65"/>
      <c r="J89" s="65"/>
      <c r="K89" s="65"/>
      <c r="L89" s="65"/>
      <c r="M89" s="65"/>
      <c r="N89" s="65" t="n">
        <f aca="false">SUM(N87:O88)</f>
        <v>4.5</v>
      </c>
      <c r="O89" s="65"/>
      <c r="P89" s="65"/>
      <c r="Q89" s="64"/>
      <c r="R89" s="66"/>
      <c r="S89" s="67"/>
    </row>
    <row r="90" customFormat="false" ht="14.4" hidden="false" customHeight="false" outlineLevel="0" collapsed="false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"/>
      <c r="S90" s="70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40" t="str">
        <f aca="false">'Planilha Orçamentária Global'!A38</f>
        <v>5.0</v>
      </c>
      <c r="B92" s="41" t="str">
        <f aca="false">'Planilha Orçamentária Global'!D38</f>
        <v>SINALIZAÇÃO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52"/>
      <c r="R92" s="42"/>
      <c r="S92" s="53"/>
    </row>
    <row r="93" customFormat="false" ht="14.4" hidden="false" customHeight="false" outlineLevel="0" collapsed="false">
      <c r="A93" s="44" t="str">
        <f aca="false">'Planilha Orçamentária Global'!A39</f>
        <v>5.1</v>
      </c>
      <c r="B93" s="45" t="str">
        <f aca="false">'Planilha Orçamentária Global'!D39</f>
        <v>Placa esmaltada para identificação de rua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54" t="n">
        <f aca="false">TRUNC(A97,2)</f>
        <v>2</v>
      </c>
      <c r="S93" s="47" t="str">
        <f aca="false">'Planilha Orçamentária Global'!E39</f>
        <v>und</v>
      </c>
    </row>
    <row r="94" customFormat="false" ht="14.4" hidden="false" customHeight="true" outlineLevel="0" collapsed="false">
      <c r="A94" s="13" t="s">
        <v>85</v>
      </c>
      <c r="B94" s="55" t="s">
        <v>86</v>
      </c>
      <c r="C94" s="55"/>
      <c r="D94" s="55"/>
      <c r="E94" s="55"/>
      <c r="F94" s="55"/>
      <c r="G94" s="55"/>
      <c r="H94" s="55"/>
      <c r="I94" s="13" t="s">
        <v>87</v>
      </c>
      <c r="J94" s="13" t="s">
        <v>88</v>
      </c>
      <c r="K94" s="13" t="s">
        <v>89</v>
      </c>
      <c r="L94" s="13" t="s">
        <v>90</v>
      </c>
      <c r="M94" s="13" t="s">
        <v>91</v>
      </c>
      <c r="N94" s="13" t="s">
        <v>92</v>
      </c>
      <c r="O94" s="13" t="s">
        <v>93</v>
      </c>
      <c r="P94" s="13" t="s">
        <v>94</v>
      </c>
      <c r="Q94" s="13" t="s">
        <v>95</v>
      </c>
      <c r="R94" s="13"/>
      <c r="S94" s="13"/>
    </row>
    <row r="95" customFormat="false" ht="14.4" hidden="false" customHeight="false" outlineLevel="0" collapsed="false">
      <c r="A95" s="56" t="n">
        <v>2</v>
      </c>
      <c r="B95" s="57"/>
      <c r="C95" s="58"/>
      <c r="D95" s="59"/>
      <c r="E95" s="58"/>
      <c r="F95" s="58"/>
      <c r="G95" s="58"/>
      <c r="H95" s="60"/>
      <c r="I95" s="58"/>
      <c r="J95" s="61"/>
      <c r="K95" s="58"/>
      <c r="L95" s="61"/>
      <c r="M95" s="58"/>
      <c r="N95" s="62"/>
      <c r="O95" s="58"/>
      <c r="P95" s="61"/>
      <c r="Q95" s="104"/>
      <c r="R95" s="104"/>
      <c r="S95" s="104"/>
    </row>
    <row r="96" customFormat="false" ht="14.4" hidden="false" customHeight="false" outlineLevel="0" collapsed="false">
      <c r="A96" s="73"/>
      <c r="B96" s="74"/>
      <c r="C96" s="49"/>
      <c r="D96" s="49"/>
      <c r="E96" s="49"/>
      <c r="F96" s="49"/>
      <c r="G96" s="49"/>
      <c r="H96" s="75"/>
      <c r="I96" s="49"/>
      <c r="J96" s="78"/>
      <c r="K96" s="49"/>
      <c r="L96" s="78"/>
      <c r="M96" s="79"/>
      <c r="N96" s="80"/>
      <c r="O96" s="49"/>
      <c r="P96" s="78"/>
      <c r="Q96" s="89"/>
      <c r="R96" s="89"/>
      <c r="S96" s="89"/>
    </row>
    <row r="97" customFormat="false" ht="14.4" hidden="false" customHeight="false" outlineLevel="0" collapsed="false">
      <c r="A97" s="63" t="n">
        <f aca="false">SUM(A95:A96)</f>
        <v>2</v>
      </c>
      <c r="B97" s="64"/>
      <c r="C97" s="64"/>
      <c r="D97" s="64"/>
      <c r="E97" s="64"/>
      <c r="F97" s="64"/>
      <c r="G97" s="64"/>
      <c r="H97" s="64"/>
      <c r="I97" s="65"/>
      <c r="J97" s="65"/>
      <c r="K97" s="65"/>
      <c r="L97" s="65"/>
      <c r="M97" s="65"/>
      <c r="N97" s="65"/>
      <c r="O97" s="65"/>
      <c r="P97" s="65"/>
      <c r="Q97" s="64"/>
      <c r="R97" s="66"/>
      <c r="S97" s="67"/>
    </row>
    <row r="100" customFormat="false" ht="14.4" hidden="false" customHeight="false" outlineLevel="0" collapsed="false">
      <c r="A100" s="44" t="str">
        <f aca="false">'Planilha Orçamentária Global'!A40</f>
        <v>5.2</v>
      </c>
      <c r="B100" s="45" t="str">
        <f aca="false">'Planilha Orçamentária Global'!D40</f>
        <v>Placa de sinalização em chapa de aço num 16 com pintura refletiva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54" t="n">
        <f aca="false">TRUNC(P104,2)</f>
        <v>0.29</v>
      </c>
      <c r="S100" s="47" t="str">
        <f aca="false">'Planilha Rua do Sossego'!E39</f>
        <v>m²</v>
      </c>
    </row>
    <row r="101" customFormat="false" ht="14.4" hidden="false" customHeight="true" outlineLevel="0" collapsed="false">
      <c r="A101" s="13"/>
      <c r="B101" s="55" t="s">
        <v>86</v>
      </c>
      <c r="C101" s="55"/>
      <c r="D101" s="55"/>
      <c r="E101" s="55"/>
      <c r="F101" s="55"/>
      <c r="G101" s="55"/>
      <c r="H101" s="55"/>
      <c r="I101" s="13" t="s">
        <v>15</v>
      </c>
      <c r="J101" s="13"/>
      <c r="K101" s="13" t="s">
        <v>97</v>
      </c>
      <c r="L101" s="13"/>
      <c r="M101" s="13"/>
      <c r="N101" s="13"/>
      <c r="O101" s="13" t="s">
        <v>98</v>
      </c>
      <c r="P101" s="13" t="s">
        <v>99</v>
      </c>
      <c r="Q101" s="13" t="s">
        <v>95</v>
      </c>
      <c r="R101" s="13"/>
      <c r="S101" s="13"/>
    </row>
    <row r="102" customFormat="false" ht="14.4" hidden="false" customHeight="true" outlineLevel="0" collapsed="false">
      <c r="A102" s="56"/>
      <c r="B102" s="57"/>
      <c r="C102" s="58"/>
      <c r="D102" s="59"/>
      <c r="E102" s="58"/>
      <c r="F102" s="58"/>
      <c r="G102" s="58"/>
      <c r="H102" s="60"/>
      <c r="I102" s="104" t="n">
        <v>1</v>
      </c>
      <c r="J102" s="104"/>
      <c r="K102" s="87" t="s">
        <v>116</v>
      </c>
      <c r="L102" s="87"/>
      <c r="M102" s="87"/>
      <c r="N102" s="87"/>
      <c r="O102" s="58" t="n">
        <v>0.298</v>
      </c>
      <c r="P102" s="105" t="n">
        <f aca="false">O102*I102</f>
        <v>0.298</v>
      </c>
      <c r="Q102" s="104"/>
      <c r="R102" s="104"/>
      <c r="S102" s="104"/>
    </row>
    <row r="103" customFormat="false" ht="14.4" hidden="false" customHeight="false" outlineLevel="0" collapsed="false">
      <c r="A103" s="73"/>
      <c r="B103" s="74"/>
      <c r="C103" s="49"/>
      <c r="D103" s="49"/>
      <c r="E103" s="49"/>
      <c r="F103" s="49"/>
      <c r="G103" s="49"/>
      <c r="H103" s="75"/>
      <c r="I103" s="89"/>
      <c r="J103" s="89"/>
      <c r="K103" s="89"/>
      <c r="L103" s="89"/>
      <c r="M103" s="89"/>
      <c r="N103" s="89"/>
      <c r="O103" s="49"/>
      <c r="P103" s="106" t="n">
        <f aca="false">O103*I103</f>
        <v>0</v>
      </c>
      <c r="Q103" s="89"/>
      <c r="R103" s="89"/>
      <c r="S103" s="89"/>
    </row>
    <row r="104" customFormat="false" ht="14.4" hidden="false" customHeight="false" outlineLevel="0" collapsed="false">
      <c r="A104" s="63"/>
      <c r="B104" s="64"/>
      <c r="C104" s="64"/>
      <c r="D104" s="64"/>
      <c r="E104" s="64"/>
      <c r="F104" s="64"/>
      <c r="G104" s="64"/>
      <c r="H104" s="64"/>
      <c r="I104" s="65" t="n">
        <f aca="false">SUM(I102:J103)</f>
        <v>1</v>
      </c>
      <c r="J104" s="65"/>
      <c r="K104" s="65"/>
      <c r="L104" s="65"/>
      <c r="M104" s="65"/>
      <c r="N104" s="65"/>
      <c r="O104" s="65"/>
      <c r="P104" s="107" t="n">
        <f aca="false">SUM(P102:P103)</f>
        <v>0.298</v>
      </c>
      <c r="Q104" s="64"/>
      <c r="R104" s="66"/>
      <c r="S104" s="67"/>
    </row>
    <row r="107" customFormat="false" ht="14.4" hidden="false" customHeight="false" outlineLevel="0" collapsed="false">
      <c r="A107" s="44" t="str">
        <f aca="false">'Planilha Orçamentária Global'!A41</f>
        <v>5.3</v>
      </c>
      <c r="B107" s="45" t="str">
        <f aca="false">'Planilha Orçamentária Global'!D41</f>
        <v>Sinalização horizontal com tinta retrorrefletiva a base de resina acrílica com microesferas de vidro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54" t="n">
        <f aca="false">TRUNC(P111,2)</f>
        <v>1.5</v>
      </c>
      <c r="S107" s="47" t="str">
        <f aca="false">'Planilha Orçamentária Global'!E41</f>
        <v>m²</v>
      </c>
    </row>
    <row r="108" customFormat="false" ht="14.4" hidden="false" customHeight="true" outlineLevel="0" collapsed="false">
      <c r="A108" s="13" t="s">
        <v>85</v>
      </c>
      <c r="B108" s="55" t="s">
        <v>86</v>
      </c>
      <c r="C108" s="55"/>
      <c r="D108" s="55"/>
      <c r="E108" s="55"/>
      <c r="F108" s="55"/>
      <c r="G108" s="55"/>
      <c r="H108" s="55"/>
      <c r="I108" s="13"/>
      <c r="J108" s="13"/>
      <c r="K108" s="13" t="s">
        <v>100</v>
      </c>
      <c r="L108" s="13"/>
      <c r="M108" s="13"/>
      <c r="N108" s="13"/>
      <c r="O108" s="13" t="s">
        <v>98</v>
      </c>
      <c r="P108" s="13" t="s">
        <v>99</v>
      </c>
      <c r="Q108" s="13" t="s">
        <v>95</v>
      </c>
      <c r="R108" s="13"/>
      <c r="S108" s="13"/>
    </row>
    <row r="109" customFormat="false" ht="14.4" hidden="false" customHeight="false" outlineLevel="0" collapsed="false">
      <c r="A109" s="56"/>
      <c r="B109" s="57"/>
      <c r="C109" s="58"/>
      <c r="D109" s="59"/>
      <c r="E109" s="58"/>
      <c r="F109" s="58"/>
      <c r="G109" s="58"/>
      <c r="H109" s="60"/>
      <c r="I109" s="104"/>
      <c r="J109" s="104"/>
      <c r="K109" s="108" t="n">
        <v>6</v>
      </c>
      <c r="L109" s="108"/>
      <c r="M109" s="108"/>
      <c r="N109" s="108"/>
      <c r="O109" s="71" t="n">
        <f aca="false">0.5*0.5</f>
        <v>0.25</v>
      </c>
      <c r="P109" s="109" t="n">
        <f aca="false">O109*K109</f>
        <v>1.5</v>
      </c>
      <c r="Q109" s="104"/>
      <c r="R109" s="104"/>
      <c r="S109" s="104"/>
    </row>
    <row r="110" customFormat="false" ht="14.4" hidden="false" customHeight="false" outlineLevel="0" collapsed="false">
      <c r="A110" s="73"/>
      <c r="B110" s="74"/>
      <c r="C110" s="49"/>
      <c r="D110" s="49"/>
      <c r="E110" s="49"/>
      <c r="F110" s="49"/>
      <c r="G110" s="49"/>
      <c r="H110" s="75"/>
      <c r="I110" s="89"/>
      <c r="J110" s="89"/>
      <c r="K110" s="89"/>
      <c r="L110" s="89"/>
      <c r="M110" s="89"/>
      <c r="N110" s="89"/>
      <c r="O110" s="76"/>
      <c r="P110" s="92" t="n">
        <f aca="false">O110*K110</f>
        <v>0</v>
      </c>
      <c r="Q110" s="89"/>
      <c r="R110" s="89"/>
      <c r="S110" s="89"/>
    </row>
    <row r="111" customFormat="false" ht="14.4" hidden="false" customHeight="false" outlineLevel="0" collapsed="false">
      <c r="A111" s="63"/>
      <c r="B111" s="64"/>
      <c r="C111" s="64"/>
      <c r="D111" s="64"/>
      <c r="E111" s="64"/>
      <c r="F111" s="64"/>
      <c r="G111" s="64"/>
      <c r="H111" s="64"/>
      <c r="I111" s="65"/>
      <c r="J111" s="65"/>
      <c r="K111" s="65"/>
      <c r="L111" s="65"/>
      <c r="M111" s="65"/>
      <c r="N111" s="65"/>
      <c r="O111" s="65"/>
      <c r="P111" s="65" t="n">
        <f aca="false">SUM(P109:P110)</f>
        <v>1.5</v>
      </c>
      <c r="Q111" s="64"/>
      <c r="R111" s="66"/>
      <c r="S111" s="67"/>
    </row>
    <row r="114" customFormat="false" ht="14.4" hidden="false" customHeight="false" outlineLevel="0" collapsed="false">
      <c r="A114" s="44" t="str">
        <f aca="false">'Planilha Orçamentária Global'!A42</f>
        <v>5.4</v>
      </c>
      <c r="B114" s="45" t="str">
        <f aca="false">'Planilha Orçamentária Global'!D42</f>
        <v>Confecção suporte e travessa para placa de sinalização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54" t="n">
        <f aca="false">K118</f>
        <v>3</v>
      </c>
      <c r="S114" s="47" t="str">
        <f aca="false">'Planilha Orçamentária Global'!E42</f>
        <v>und</v>
      </c>
    </row>
    <row r="115" customFormat="false" ht="14.4" hidden="false" customHeight="true" outlineLevel="0" collapsed="false">
      <c r="A115" s="13"/>
      <c r="B115" s="55"/>
      <c r="C115" s="55"/>
      <c r="D115" s="55"/>
      <c r="E115" s="55"/>
      <c r="F115" s="55"/>
      <c r="G115" s="55"/>
      <c r="H115" s="55"/>
      <c r="I115" s="13"/>
      <c r="J115" s="13"/>
      <c r="K115" s="13" t="s">
        <v>118</v>
      </c>
      <c r="L115" s="13"/>
      <c r="M115" s="13"/>
      <c r="N115" s="13"/>
      <c r="O115" s="13"/>
      <c r="P115" s="13"/>
      <c r="Q115" s="13" t="s">
        <v>95</v>
      </c>
      <c r="R115" s="13"/>
      <c r="S115" s="13"/>
    </row>
    <row r="116" customFormat="false" ht="14.4" hidden="false" customHeight="false" outlineLevel="0" collapsed="false">
      <c r="A116" s="56"/>
      <c r="B116" s="57"/>
      <c r="C116" s="58"/>
      <c r="D116" s="59"/>
      <c r="E116" s="58"/>
      <c r="F116" s="58"/>
      <c r="G116" s="58"/>
      <c r="H116" s="60"/>
      <c r="I116" s="104"/>
      <c r="J116" s="104"/>
      <c r="K116" s="108" t="n">
        <f aca="false">I104+A97</f>
        <v>3</v>
      </c>
      <c r="L116" s="108"/>
      <c r="M116" s="108"/>
      <c r="N116" s="108"/>
      <c r="O116" s="58"/>
      <c r="P116" s="109"/>
      <c r="Q116" s="104"/>
      <c r="R116" s="104"/>
      <c r="S116" s="104"/>
    </row>
    <row r="117" customFormat="false" ht="14.4" hidden="false" customHeight="false" outlineLevel="0" collapsed="false">
      <c r="A117" s="73"/>
      <c r="B117" s="74"/>
      <c r="C117" s="49"/>
      <c r="D117" s="49"/>
      <c r="E117" s="49"/>
      <c r="F117" s="49"/>
      <c r="G117" s="49"/>
      <c r="H117" s="75"/>
      <c r="I117" s="89"/>
      <c r="J117" s="89"/>
      <c r="K117" s="89"/>
      <c r="L117" s="89"/>
      <c r="M117" s="89"/>
      <c r="N117" s="89"/>
      <c r="O117" s="49"/>
      <c r="P117" s="92"/>
      <c r="Q117" s="89"/>
      <c r="R117" s="89"/>
      <c r="S117" s="89"/>
    </row>
    <row r="118" customFormat="false" ht="14.4" hidden="false" customHeight="false" outlineLevel="0" collapsed="false">
      <c r="A118" s="63"/>
      <c r="B118" s="64"/>
      <c r="C118" s="64"/>
      <c r="D118" s="64"/>
      <c r="E118" s="64"/>
      <c r="F118" s="64"/>
      <c r="G118" s="64"/>
      <c r="H118" s="64"/>
      <c r="I118" s="65"/>
      <c r="J118" s="65"/>
      <c r="K118" s="65" t="n">
        <f aca="false">SUM(K116:N117)</f>
        <v>3</v>
      </c>
      <c r="L118" s="65"/>
      <c r="M118" s="65"/>
      <c r="N118" s="65"/>
      <c r="O118" s="65"/>
      <c r="P118" s="65"/>
      <c r="Q118" s="64"/>
      <c r="R118" s="66"/>
      <c r="S118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0:P30"/>
    <mergeCell ref="B31:P31"/>
    <mergeCell ref="B32:P32"/>
    <mergeCell ref="B33:H33"/>
    <mergeCell ref="Q33:S33"/>
    <mergeCell ref="Q34:S34"/>
    <mergeCell ref="Q35:S35"/>
    <mergeCell ref="B39:P39"/>
    <mergeCell ref="B40:H40"/>
    <mergeCell ref="Q40:S40"/>
    <mergeCell ref="Q41:S41"/>
    <mergeCell ref="Q42:S42"/>
    <mergeCell ref="B46:P46"/>
    <mergeCell ref="B47:P47"/>
    <mergeCell ref="B48:P48"/>
    <mergeCell ref="B49:H49"/>
    <mergeCell ref="Q49:S49"/>
    <mergeCell ref="Q50:S50"/>
    <mergeCell ref="Q51:S51"/>
    <mergeCell ref="B55:P55"/>
    <mergeCell ref="B56:P56"/>
    <mergeCell ref="B57:H57"/>
    <mergeCell ref="Q57:S57"/>
    <mergeCell ref="Q58:S58"/>
    <mergeCell ref="Q59:S59"/>
    <mergeCell ref="B63:P63"/>
    <mergeCell ref="B64:P64"/>
    <mergeCell ref="B65:H65"/>
    <mergeCell ref="Q65:S65"/>
    <mergeCell ref="Q66:S66"/>
    <mergeCell ref="B70:P70"/>
    <mergeCell ref="B71:H71"/>
    <mergeCell ref="I71:J71"/>
    <mergeCell ref="K71:L71"/>
    <mergeCell ref="M71:N71"/>
    <mergeCell ref="O71:P71"/>
    <mergeCell ref="Q71:S71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O74:P74"/>
    <mergeCell ref="B77:P77"/>
    <mergeCell ref="B78:H78"/>
    <mergeCell ref="Q78:S78"/>
    <mergeCell ref="Q79:S79"/>
    <mergeCell ref="Q80:S80"/>
    <mergeCell ref="B84:P84"/>
    <mergeCell ref="B85:P85"/>
    <mergeCell ref="B86:H86"/>
    <mergeCell ref="I86:J86"/>
    <mergeCell ref="K86:M86"/>
    <mergeCell ref="N86:O86"/>
    <mergeCell ref="Q86:S86"/>
    <mergeCell ref="I87:J87"/>
    <mergeCell ref="K87:M87"/>
    <mergeCell ref="N87:O87"/>
    <mergeCell ref="Q87:S87"/>
    <mergeCell ref="I88:J88"/>
    <mergeCell ref="K88:M88"/>
    <mergeCell ref="N88:O88"/>
    <mergeCell ref="Q88:S88"/>
    <mergeCell ref="N89:O89"/>
    <mergeCell ref="B92:P92"/>
    <mergeCell ref="B93:P93"/>
    <mergeCell ref="B94:H94"/>
    <mergeCell ref="Q94:S94"/>
    <mergeCell ref="Q95:S95"/>
    <mergeCell ref="Q96:S96"/>
    <mergeCell ref="B100:P100"/>
    <mergeCell ref="B101:H101"/>
    <mergeCell ref="I101:J101"/>
    <mergeCell ref="K101:N101"/>
    <mergeCell ref="Q101:S101"/>
    <mergeCell ref="I102:J102"/>
    <mergeCell ref="K102:N102"/>
    <mergeCell ref="Q102:S102"/>
    <mergeCell ref="I103:J103"/>
    <mergeCell ref="K103:N103"/>
    <mergeCell ref="Q103:S103"/>
    <mergeCell ref="I104:J104"/>
    <mergeCell ref="B107:P107"/>
    <mergeCell ref="B108:H108"/>
    <mergeCell ref="I108:J108"/>
    <mergeCell ref="K108:N108"/>
    <mergeCell ref="Q108:S108"/>
    <mergeCell ref="I109:J109"/>
    <mergeCell ref="K109:N109"/>
    <mergeCell ref="Q109:S109"/>
    <mergeCell ref="I110:J110"/>
    <mergeCell ref="K110:N110"/>
    <mergeCell ref="Q110:S110"/>
    <mergeCell ref="B114:P114"/>
    <mergeCell ref="B115:H115"/>
    <mergeCell ref="I115:J115"/>
    <mergeCell ref="K115:N115"/>
    <mergeCell ref="Q115:S115"/>
    <mergeCell ref="I116:J116"/>
    <mergeCell ref="K116:N116"/>
    <mergeCell ref="Q116:S116"/>
    <mergeCell ref="I117:J117"/>
    <mergeCell ref="K117:N117"/>
    <mergeCell ref="Q117:S117"/>
    <mergeCell ref="K118:N11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68" man="true" max="16383" min="0"/>
  </rowBreaks>
  <colBreaks count="1" manualBreakCount="1">
    <brk id="19" man="true" max="65535" min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tabColor rgb="FF00B05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122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Princesa Isabel'!R8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7088.82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Princesa Isabel'!R14</f>
        <v>2380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1428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Princesa Isabel'!R21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Princesa Isabel'!A28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268041.06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Princesa Isabel'!R34</f>
        <v>238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797.3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Princesa Isabel'!R41</f>
        <v>2380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5378.8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Princesa Isabel'!R50</f>
        <v>2380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220554.6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Princesa Isabel'!R58</f>
        <v>676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41310.36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30199.47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Princesa Isabel'!R66</f>
        <v>40.08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26806.3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Princesa Isabel'!R72</f>
        <v>535.6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1076.55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Princesa Isabel'!R79</f>
        <v>801.6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1835.66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Princesa Isabel'!R87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Princesa Isabel'!R95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Princesa Isabel'!R102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Princesa Isabel'!R109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Princesa Isabel'!R116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306422.77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tabColor rgb="FF00B050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Princesa Isabel'!B13</f>
        <v>Rua Princesa Isabel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2380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340</v>
      </c>
      <c r="J16" s="61" t="n">
        <v>7</v>
      </c>
      <c r="K16" s="58"/>
      <c r="L16" s="61"/>
      <c r="M16" s="58"/>
      <c r="N16" s="62" t="n">
        <f aca="false">I16*J16</f>
        <v>2380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340</v>
      </c>
      <c r="J18" s="65"/>
      <c r="K18" s="65"/>
      <c r="L18" s="65"/>
      <c r="M18" s="65"/>
      <c r="N18" s="65" t="n">
        <f aca="false">SUM(N16:N17)</f>
        <v>2380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238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340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2380</v>
      </c>
      <c r="O36" s="152" t="n">
        <f aca="false">N36*K36*L36</f>
        <v>238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238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2380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340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2380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2380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2380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340</v>
      </c>
      <c r="J52" s="104" t="n">
        <f aca="false">$J$16</f>
        <v>7</v>
      </c>
      <c r="K52" s="150"/>
      <c r="L52" s="104"/>
      <c r="M52" s="150"/>
      <c r="N52" s="62" t="n">
        <f aca="false">I52*J52</f>
        <v>2380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2380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676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340*2-18</f>
        <v>662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676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40.08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668</f>
        <v>668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801.6</v>
      </c>
      <c r="O68" s="152" t="n">
        <f aca="false">N68*K68*L68</f>
        <v>40.08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40.08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535.6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668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535.6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535.6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801.6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668</v>
      </c>
      <c r="J81" s="104" t="n">
        <f aca="false">J68</f>
        <v>1.2</v>
      </c>
      <c r="K81" s="150"/>
      <c r="L81" s="104"/>
      <c r="M81" s="150"/>
      <c r="N81" s="159" t="n">
        <f aca="false">I81*J81</f>
        <v>801.6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801.6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4.5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4</v>
      </c>
      <c r="J89" s="108"/>
      <c r="K89" s="104" t="n">
        <f aca="false">18*0.25*0.25</f>
        <v>1.125</v>
      </c>
      <c r="L89" s="104"/>
      <c r="M89" s="104"/>
      <c r="N89" s="159" t="n">
        <f aca="false">K89*I89</f>
        <v>4.5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4.5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1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4</v>
      </c>
      <c r="L111" s="108"/>
      <c r="M111" s="108"/>
      <c r="N111" s="108"/>
      <c r="O111" s="71" t="n">
        <f aca="false">0.5*0.5</f>
        <v>0.25</v>
      </c>
      <c r="P111" s="109" t="n">
        <f aca="false">O111*K111</f>
        <v>1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1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tabColor rgb="FF44546A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123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02'!R8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7156.02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02'!R14</f>
        <v>2492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1495.2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02'!R21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02'!A28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 t="s">
        <v>124</v>
      </c>
      <c r="G22" s="122"/>
      <c r="H22" s="122"/>
      <c r="I22" s="123" t="n">
        <f aca="false">SUM(I24:I30)</f>
        <v>281766.24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02'!R32</f>
        <v>249.2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834.82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02'!R39</f>
        <v>2492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5631.92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02'!R48</f>
        <v>2492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230933.64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02'!R56</f>
        <v>726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44365.86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32156.82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02'!R64</f>
        <v>42.72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28571.99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02'!R70</f>
        <v>570.8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1147.3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02'!R77</f>
        <v>854.4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1956.57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02'!R85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02'!R93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02'!R100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02'!R107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02'!R114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322172.5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tabColor rgb="FF44546A"/>
    <pageSetUpPr fitToPage="false"/>
  </sheetPr>
  <dimension ref="A1:S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02'!B13</f>
        <v>Rua Sem Nome 02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2492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356</v>
      </c>
      <c r="J16" s="61" t="n">
        <v>7</v>
      </c>
      <c r="K16" s="58"/>
      <c r="L16" s="61"/>
      <c r="M16" s="58"/>
      <c r="N16" s="62" t="n">
        <f aca="false">I16*J16</f>
        <v>2492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356</v>
      </c>
      <c r="J18" s="65"/>
      <c r="K18" s="65"/>
      <c r="L18" s="65"/>
      <c r="M18" s="65"/>
      <c r="N18" s="65" t="n">
        <f aca="false">SUM(N16:N17)</f>
        <v>2492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40" t="str">
        <f aca="false">'Planilha Orçamentária Global'!A23</f>
        <v>3.0</v>
      </c>
      <c r="B30" s="41" t="str">
        <f aca="false">'Planilha Orçamentária Global'!D23</f>
        <v>TERRAPLANAGEM E PAVIMENTAÇÃO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52"/>
      <c r="R30" s="42"/>
      <c r="S30" s="53"/>
    </row>
    <row r="31" customFormat="false" ht="14.4" hidden="false" customHeight="false" outlineLevel="0" collapsed="false">
      <c r="A31" s="82" t="str">
        <f aca="false">'Planilha Orçamentária Global'!A24</f>
        <v>3.1</v>
      </c>
      <c r="B31" s="83" t="str">
        <f aca="false">'Planilha Orçamentária Global'!D24</f>
        <v>Terraplanagem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  <c r="R31" s="85"/>
      <c r="S31" s="86"/>
    </row>
    <row r="32" customFormat="false" ht="14.4" hidden="false" customHeight="false" outlineLevel="0" collapsed="false">
      <c r="A32" s="44" t="str">
        <f aca="false">'Planilha Orçamentária Global'!A25</f>
        <v>3.1.1</v>
      </c>
      <c r="B32" s="45" t="str">
        <f aca="false">'Planilha Orçamentária Global'!D25</f>
        <v>Escavação Horizontal em solo de 1A categoria com trator de esteiras (150HP/lâmina: 3,18m³)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54" t="n">
        <f aca="false">TRUNC(O36,2)</f>
        <v>249.2</v>
      </c>
      <c r="S32" s="47" t="str">
        <f aca="false">'Planilha Orçamentária Global'!E25</f>
        <v>m³</v>
      </c>
    </row>
    <row r="33" customFormat="false" ht="14.4" hidden="false" customHeight="true" outlineLevel="0" collapsed="false">
      <c r="A33" s="13" t="s">
        <v>85</v>
      </c>
      <c r="B33" s="55" t="s">
        <v>86</v>
      </c>
      <c r="C33" s="55"/>
      <c r="D33" s="55"/>
      <c r="E33" s="55"/>
      <c r="F33" s="55"/>
      <c r="G33" s="55"/>
      <c r="H33" s="55"/>
      <c r="I33" s="13" t="s">
        <v>87</v>
      </c>
      <c r="J33" s="13" t="s">
        <v>88</v>
      </c>
      <c r="K33" s="13" t="s">
        <v>89</v>
      </c>
      <c r="L33" s="13" t="s">
        <v>90</v>
      </c>
      <c r="M33" s="13" t="s">
        <v>91</v>
      </c>
      <c r="N33" s="13" t="s">
        <v>92</v>
      </c>
      <c r="O33" s="13" t="s">
        <v>93</v>
      </c>
      <c r="P33" s="13" t="s">
        <v>94</v>
      </c>
      <c r="Q33" s="13" t="s">
        <v>95</v>
      </c>
      <c r="R33" s="13"/>
      <c r="S33" s="13"/>
    </row>
    <row r="34" customFormat="false" ht="14.4" hidden="false" customHeight="false" outlineLevel="0" collapsed="false">
      <c r="A34" s="56"/>
      <c r="B34" s="149" t="n">
        <f aca="false">$B$16</f>
        <v>0</v>
      </c>
      <c r="C34" s="58" t="s">
        <v>107</v>
      </c>
      <c r="D34" s="59" t="n">
        <f aca="false">$D$16</f>
        <v>0</v>
      </c>
      <c r="E34" s="58" t="s">
        <v>108</v>
      </c>
      <c r="F34" s="150" t="n">
        <f aca="false">$F$16</f>
        <v>0</v>
      </c>
      <c r="G34" s="58" t="s">
        <v>107</v>
      </c>
      <c r="H34" s="60" t="n">
        <f aca="false">$H$16</f>
        <v>0</v>
      </c>
      <c r="I34" s="152" t="n">
        <f aca="false">$I$16</f>
        <v>356</v>
      </c>
      <c r="J34" s="104" t="n">
        <f aca="false">$J$16</f>
        <v>7</v>
      </c>
      <c r="K34" s="150" t="n">
        <v>0.1</v>
      </c>
      <c r="L34" s="104" t="n">
        <v>1</v>
      </c>
      <c r="M34" s="150"/>
      <c r="N34" s="62" t="n">
        <f aca="false">I34*J34</f>
        <v>2492</v>
      </c>
      <c r="O34" s="152" t="n">
        <f aca="false">N34*K34*L34</f>
        <v>249.2</v>
      </c>
      <c r="P34" s="109" t="n">
        <f aca="false">P16</f>
        <v>0</v>
      </c>
      <c r="Q34" s="104"/>
      <c r="R34" s="104"/>
      <c r="S34" s="104"/>
    </row>
    <row r="35" customFormat="false" ht="14.4" hidden="false" customHeight="false" outlineLevel="0" collapsed="false">
      <c r="A35" s="73"/>
      <c r="B35" s="153"/>
      <c r="C35" s="49"/>
      <c r="D35" s="49"/>
      <c r="E35" s="49"/>
      <c r="F35" s="124"/>
      <c r="G35" s="49"/>
      <c r="H35" s="75"/>
      <c r="I35" s="155"/>
      <c r="J35" s="163"/>
      <c r="K35" s="124"/>
      <c r="L35" s="89"/>
      <c r="M35" s="164"/>
      <c r="N35" s="165"/>
      <c r="O35" s="155"/>
      <c r="P35" s="92" t="n">
        <f aca="false">P17</f>
        <v>0</v>
      </c>
      <c r="Q35" s="89"/>
      <c r="R35" s="89"/>
      <c r="S35" s="89"/>
    </row>
    <row r="36" customFormat="false" ht="14.4" hidden="false" customHeight="false" outlineLevel="0" collapsed="false">
      <c r="A36" s="63"/>
      <c r="B36" s="64"/>
      <c r="C36" s="64"/>
      <c r="D36" s="64"/>
      <c r="E36" s="64"/>
      <c r="F36" s="64"/>
      <c r="G36" s="64"/>
      <c r="H36" s="64"/>
      <c r="I36" s="65"/>
      <c r="J36" s="65"/>
      <c r="K36" s="65"/>
      <c r="L36" s="65"/>
      <c r="M36" s="65"/>
      <c r="N36" s="65"/>
      <c r="O36" s="65" t="n">
        <f aca="false">SUM(O34:O35)</f>
        <v>249.2</v>
      </c>
      <c r="P36" s="65" t="n">
        <f aca="false">SUM(P34:P35)</f>
        <v>0</v>
      </c>
      <c r="Q36" s="64"/>
      <c r="R36" s="66"/>
      <c r="S36" s="67"/>
    </row>
    <row r="37" customFormat="false" ht="14.4" hidden="false" customHeight="false" outlineLevel="0" collapsed="false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"/>
      <c r="S37" s="70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44" t="str">
        <f aca="false">'Planilha Orçamentária Global'!A26</f>
        <v>3.1.2</v>
      </c>
      <c r="B39" s="45" t="str">
        <f aca="false">'Planilha Orçamentária Global'!D26</f>
        <v>Regularização e compactação do sub-leito até 20cm.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54" t="n">
        <f aca="false">N43</f>
        <v>2492</v>
      </c>
      <c r="S39" s="47" t="str">
        <f aca="false">'Planilha Orçamentária Global'!E26</f>
        <v>m²</v>
      </c>
    </row>
    <row r="40" customFormat="false" ht="14.4" hidden="false" customHeight="true" outlineLevel="0" collapsed="false">
      <c r="A40" s="13" t="s">
        <v>85</v>
      </c>
      <c r="B40" s="55" t="s">
        <v>86</v>
      </c>
      <c r="C40" s="55"/>
      <c r="D40" s="55"/>
      <c r="E40" s="55"/>
      <c r="F40" s="55"/>
      <c r="G40" s="55"/>
      <c r="H40" s="55"/>
      <c r="I40" s="13" t="s">
        <v>87</v>
      </c>
      <c r="J40" s="13" t="s">
        <v>88</v>
      </c>
      <c r="K40" s="13" t="s">
        <v>89</v>
      </c>
      <c r="L40" s="13" t="s">
        <v>90</v>
      </c>
      <c r="M40" s="13" t="s">
        <v>91</v>
      </c>
      <c r="N40" s="13" t="s">
        <v>92</v>
      </c>
      <c r="O40" s="13" t="s">
        <v>93</v>
      </c>
      <c r="P40" s="13" t="s">
        <v>94</v>
      </c>
      <c r="Q40" s="13" t="s">
        <v>95</v>
      </c>
      <c r="R40" s="13"/>
      <c r="S40" s="13"/>
    </row>
    <row r="41" customFormat="false" ht="14.4" hidden="false" customHeight="false" outlineLevel="0" collapsed="false">
      <c r="A41" s="56"/>
      <c r="B41" s="149" t="n">
        <f aca="false">$B$16</f>
        <v>0</v>
      </c>
      <c r="C41" s="150" t="s">
        <v>107</v>
      </c>
      <c r="D41" s="71" t="n">
        <f aca="false">$D$16</f>
        <v>0</v>
      </c>
      <c r="E41" s="150" t="s">
        <v>108</v>
      </c>
      <c r="F41" s="150" t="n">
        <f aca="false">$F$16</f>
        <v>0</v>
      </c>
      <c r="G41" s="150" t="s">
        <v>107</v>
      </c>
      <c r="H41" s="151" t="n">
        <f aca="false">$H$16</f>
        <v>0</v>
      </c>
      <c r="I41" s="152" t="n">
        <f aca="false">$I$16</f>
        <v>356</v>
      </c>
      <c r="J41" s="104" t="n">
        <f aca="false">$J$16</f>
        <v>7</v>
      </c>
      <c r="K41" s="150" t="n">
        <v>0.2</v>
      </c>
      <c r="L41" s="104" t="n">
        <v>1</v>
      </c>
      <c r="M41" s="150"/>
      <c r="N41" s="62" t="n">
        <f aca="false">I41*J41</f>
        <v>2492</v>
      </c>
      <c r="O41" s="152"/>
      <c r="P41" s="108" t="n">
        <f aca="false">O41*M41</f>
        <v>0</v>
      </c>
      <c r="Q41" s="104"/>
      <c r="R41" s="104"/>
      <c r="S41" s="104"/>
    </row>
    <row r="42" customFormat="false" ht="14.4" hidden="false" customHeight="false" outlineLevel="0" collapsed="false">
      <c r="A42" s="73"/>
      <c r="B42" s="153"/>
      <c r="C42" s="124"/>
      <c r="D42" s="124"/>
      <c r="E42" s="124"/>
      <c r="F42" s="124"/>
      <c r="G42" s="124"/>
      <c r="H42" s="157"/>
      <c r="I42" s="155"/>
      <c r="J42" s="163"/>
      <c r="K42" s="124"/>
      <c r="L42" s="89"/>
      <c r="M42" s="124"/>
      <c r="N42" s="166"/>
      <c r="O42" s="155"/>
      <c r="P42" s="166"/>
      <c r="Q42" s="89"/>
      <c r="R42" s="89"/>
      <c r="S42" s="89"/>
    </row>
    <row r="43" customFormat="false" ht="14.4" hidden="false" customHeight="false" outlineLevel="0" collapsed="false">
      <c r="A43" s="63"/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 t="n">
        <f aca="false">SUM(N41:N42)</f>
        <v>2492</v>
      </c>
      <c r="O43" s="65"/>
      <c r="P43" s="65" t="n">
        <f aca="false">SUM(P41:P42)</f>
        <v>0</v>
      </c>
      <c r="Q43" s="64"/>
      <c r="R43" s="66"/>
      <c r="S43" s="67"/>
    </row>
    <row r="44" customFormat="false" ht="14.4" hidden="false" customHeight="false" outlineLevel="0" collapsed="false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"/>
      <c r="S44" s="70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82" t="str">
        <f aca="false">'Planilha Orçamentária Global'!A27</f>
        <v>3.2</v>
      </c>
      <c r="B46" s="83" t="str">
        <f aca="false">'Planilha Orçamentária Global'!D27</f>
        <v>Pavimentação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4"/>
      <c r="R46" s="85"/>
      <c r="S46" s="86"/>
    </row>
    <row r="47" customFormat="false" ht="14.4" hidden="false" customHeight="false" outlineLevel="0" collapsed="false">
      <c r="A47" s="93" t="str">
        <f aca="false">'Planilha Orçamentária Global'!A28</f>
        <v>3.2.1</v>
      </c>
      <c r="B47" s="94" t="str">
        <f aca="false">'Planilha Orçamentária Global'!D28</f>
        <v>Pavimentação em paralelepípedo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5"/>
      <c r="S47" s="96"/>
    </row>
    <row r="48" customFormat="false" ht="30" hidden="false" customHeight="true" outlineLevel="0" collapsed="false">
      <c r="A48" s="44" t="str">
        <f aca="false">'Planilha Orçamentária Global'!A29</f>
        <v>3.2.1.1</v>
      </c>
      <c r="B48" s="45" t="str">
        <f aca="false">'Planilha Orçamentária Global'!D29</f>
        <v>Pavimento em paralelepipedo sobre colchao de areia 15 cm, rejuntado com argamassa de cimento e areia no traço 1:3 (pedras pequenas 30 a 35 pecas por m2)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54" t="n">
        <f aca="false">TRUNC(N52,2)</f>
        <v>2492</v>
      </c>
      <c r="S48" s="47" t="str">
        <f aca="false">'Planilha Orçamentária Global'!E29</f>
        <v>m²</v>
      </c>
    </row>
    <row r="49" customFormat="false" ht="14.4" hidden="false" customHeight="true" outlineLevel="0" collapsed="false">
      <c r="A49" s="13" t="s">
        <v>85</v>
      </c>
      <c r="B49" s="55" t="s">
        <v>86</v>
      </c>
      <c r="C49" s="55"/>
      <c r="D49" s="55"/>
      <c r="E49" s="55"/>
      <c r="F49" s="55"/>
      <c r="G49" s="55"/>
      <c r="H49" s="55"/>
      <c r="I49" s="13" t="s">
        <v>87</v>
      </c>
      <c r="J49" s="13" t="s">
        <v>88</v>
      </c>
      <c r="K49" s="13" t="s">
        <v>89</v>
      </c>
      <c r="L49" s="13" t="s">
        <v>90</v>
      </c>
      <c r="M49" s="13" t="s">
        <v>91</v>
      </c>
      <c r="N49" s="13" t="s">
        <v>92</v>
      </c>
      <c r="O49" s="13" t="s">
        <v>93</v>
      </c>
      <c r="P49" s="13" t="s">
        <v>94</v>
      </c>
      <c r="Q49" s="13" t="s">
        <v>95</v>
      </c>
      <c r="R49" s="13"/>
      <c r="S49" s="13"/>
    </row>
    <row r="50" customFormat="false" ht="14.4" hidden="false" customHeight="false" outlineLevel="0" collapsed="false">
      <c r="A50" s="56"/>
      <c r="B50" s="149" t="n">
        <f aca="false">$B$16</f>
        <v>0</v>
      </c>
      <c r="C50" s="150" t="s">
        <v>107</v>
      </c>
      <c r="D50" s="71" t="n">
        <f aca="false">$D$16</f>
        <v>0</v>
      </c>
      <c r="E50" s="150" t="s">
        <v>108</v>
      </c>
      <c r="F50" s="150" t="n">
        <f aca="false">$F$16</f>
        <v>0</v>
      </c>
      <c r="G50" s="150" t="s">
        <v>107</v>
      </c>
      <c r="H50" s="151" t="n">
        <f aca="false">$H$16</f>
        <v>0</v>
      </c>
      <c r="I50" s="152" t="n">
        <f aca="false">$I$16</f>
        <v>356</v>
      </c>
      <c r="J50" s="104" t="n">
        <f aca="false">$J$16</f>
        <v>7</v>
      </c>
      <c r="K50" s="150"/>
      <c r="L50" s="104"/>
      <c r="M50" s="150"/>
      <c r="N50" s="62" t="n">
        <f aca="false">I50*J50</f>
        <v>2492</v>
      </c>
      <c r="O50" s="152" t="n">
        <f aca="false">N50*K50*L50</f>
        <v>0</v>
      </c>
      <c r="P50" s="108" t="n">
        <f aca="false">O50*M50</f>
        <v>0</v>
      </c>
      <c r="Q50" s="104"/>
      <c r="R50" s="104"/>
      <c r="S50" s="104"/>
    </row>
    <row r="51" customFormat="false" ht="14.4" hidden="false" customHeight="false" outlineLevel="0" collapsed="false">
      <c r="A51" s="73"/>
      <c r="B51" s="153"/>
      <c r="C51" s="124"/>
      <c r="D51" s="124"/>
      <c r="E51" s="124"/>
      <c r="F51" s="124"/>
      <c r="G51" s="124"/>
      <c r="H51" s="157"/>
      <c r="I51" s="155"/>
      <c r="J51" s="163"/>
      <c r="K51" s="124"/>
      <c r="L51" s="89"/>
      <c r="M51" s="124"/>
      <c r="N51" s="166"/>
      <c r="O51" s="155"/>
      <c r="P51" s="166"/>
      <c r="Q51" s="89"/>
      <c r="R51" s="89"/>
      <c r="S51" s="89"/>
    </row>
    <row r="52" customFormat="false" ht="14.4" hidden="false" customHeight="false" outlineLevel="0" collapsed="false">
      <c r="A52" s="63"/>
      <c r="B52" s="64"/>
      <c r="C52" s="64"/>
      <c r="D52" s="64"/>
      <c r="E52" s="64"/>
      <c r="F52" s="64"/>
      <c r="G52" s="64"/>
      <c r="H52" s="64"/>
      <c r="I52" s="65"/>
      <c r="J52" s="65"/>
      <c r="K52" s="65"/>
      <c r="L52" s="65"/>
      <c r="M52" s="65"/>
      <c r="N52" s="65" t="n">
        <f aca="false">SUM(N50:N51)</f>
        <v>2492</v>
      </c>
      <c r="O52" s="65"/>
      <c r="P52" s="65"/>
      <c r="Q52" s="64"/>
      <c r="R52" s="66"/>
      <c r="S52" s="67"/>
    </row>
    <row r="53" customFormat="false" ht="14.4" hidden="false" customHeight="false" outlineLevel="0" collapsed="false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"/>
      <c r="S53" s="70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97" t="str">
        <f aca="false">'Planilha Orçamentária Global'!A30</f>
        <v>3.2.2</v>
      </c>
      <c r="B55" s="98" t="str">
        <f aca="false">'Planilha Orçamentária Global'!D30</f>
        <v>Meio-fio (guia)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4"/>
      <c r="R55" s="95"/>
      <c r="S55" s="96"/>
    </row>
    <row r="56" customFormat="false" ht="30" hidden="false" customHeight="true" outlineLevel="0" collapsed="false">
      <c r="A56" s="44" t="str">
        <f aca="false">'Planilha Orçamentária Global'!A31</f>
        <v>3.2.2.1</v>
      </c>
      <c r="B56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54" t="n">
        <f aca="false">TRUNC(I60,2)</f>
        <v>726</v>
      </c>
      <c r="S56" s="47" t="str">
        <f aca="false">'Planilha Orçamentária Global'!E31</f>
        <v>m</v>
      </c>
    </row>
    <row r="57" customFormat="false" ht="14.4" hidden="false" customHeight="true" outlineLevel="0" collapsed="false">
      <c r="A57" s="13" t="s">
        <v>85</v>
      </c>
      <c r="B57" s="55" t="s">
        <v>86</v>
      </c>
      <c r="C57" s="55"/>
      <c r="D57" s="55"/>
      <c r="E57" s="55"/>
      <c r="F57" s="55"/>
      <c r="G57" s="55"/>
      <c r="H57" s="55"/>
      <c r="I57" s="13" t="s">
        <v>87</v>
      </c>
      <c r="J57" s="13" t="s">
        <v>88</v>
      </c>
      <c r="K57" s="13" t="s">
        <v>89</v>
      </c>
      <c r="L57" s="13" t="s">
        <v>90</v>
      </c>
      <c r="M57" s="13" t="s">
        <v>91</v>
      </c>
      <c r="N57" s="13" t="s">
        <v>92</v>
      </c>
      <c r="O57" s="13" t="s">
        <v>93</v>
      </c>
      <c r="P57" s="13" t="s">
        <v>94</v>
      </c>
      <c r="Q57" s="13" t="s">
        <v>95</v>
      </c>
      <c r="R57" s="13"/>
      <c r="S57" s="13"/>
    </row>
    <row r="58" customFormat="false" ht="14.4" hidden="false" customHeight="false" outlineLevel="0" collapsed="false">
      <c r="A58" s="56"/>
      <c r="B58" s="149" t="n">
        <f aca="false">$B$16</f>
        <v>0</v>
      </c>
      <c r="C58" s="150" t="s">
        <v>107</v>
      </c>
      <c r="D58" s="71" t="n">
        <f aca="false">$D$16</f>
        <v>0</v>
      </c>
      <c r="E58" s="150" t="s">
        <v>108</v>
      </c>
      <c r="F58" s="150" t="n">
        <f aca="false">$F$16</f>
        <v>0</v>
      </c>
      <c r="G58" s="150" t="s">
        <v>107</v>
      </c>
      <c r="H58" s="151" t="n">
        <f aca="false">$H$16</f>
        <v>0</v>
      </c>
      <c r="I58" s="152" t="n">
        <f aca="false">356*2</f>
        <v>712</v>
      </c>
      <c r="J58" s="104"/>
      <c r="K58" s="150"/>
      <c r="L58" s="104"/>
      <c r="M58" s="150"/>
      <c r="N58" s="159" t="n">
        <f aca="false">I58*J58</f>
        <v>0</v>
      </c>
      <c r="O58" s="152" t="n">
        <f aca="false">N58*K58*L58</f>
        <v>0</v>
      </c>
      <c r="P58" s="108" t="n">
        <f aca="false">O58*M58</f>
        <v>0</v>
      </c>
      <c r="Q58" s="104"/>
      <c r="R58" s="104"/>
      <c r="S58" s="104"/>
    </row>
    <row r="59" customFormat="false" ht="14.4" hidden="false" customHeight="true" outlineLevel="0" collapsed="false">
      <c r="A59" s="73"/>
      <c r="B59" s="177"/>
      <c r="C59" s="140"/>
      <c r="D59" s="178"/>
      <c r="E59" s="140"/>
      <c r="F59" s="140"/>
      <c r="G59" s="140"/>
      <c r="H59" s="179"/>
      <c r="I59" s="155" t="n">
        <v>14</v>
      </c>
      <c r="J59" s="89"/>
      <c r="K59" s="124"/>
      <c r="L59" s="89"/>
      <c r="M59" s="124"/>
      <c r="N59" s="166" t="n">
        <f aca="false">I59*J59</f>
        <v>0</v>
      </c>
      <c r="O59" s="155" t="n">
        <f aca="false">N59*K59*L59</f>
        <v>0</v>
      </c>
      <c r="P59" s="166" t="n">
        <f aca="false">O59*M59</f>
        <v>0</v>
      </c>
      <c r="Q59" s="89" t="s">
        <v>109</v>
      </c>
      <c r="R59" s="89"/>
      <c r="S59" s="89"/>
    </row>
    <row r="60" customFormat="false" ht="14.4" hidden="false" customHeight="false" outlineLevel="0" collapsed="false">
      <c r="A60" s="63"/>
      <c r="B60" s="180"/>
      <c r="C60" s="180"/>
      <c r="D60" s="180"/>
      <c r="E60" s="180"/>
      <c r="F60" s="180"/>
      <c r="G60" s="180"/>
      <c r="H60" s="180"/>
      <c r="I60" s="65" t="n">
        <f aca="false">SUM(I58:I59)</f>
        <v>726</v>
      </c>
      <c r="J60" s="65"/>
      <c r="K60" s="65"/>
      <c r="L60" s="65"/>
      <c r="M60" s="65"/>
      <c r="N60" s="65"/>
      <c r="O60" s="65"/>
      <c r="P60" s="65"/>
      <c r="Q60" s="64"/>
      <c r="R60" s="66"/>
      <c r="S60" s="67"/>
    </row>
    <row r="61" customFormat="false" ht="14.4" hidden="false" customHeight="false" outlineLevel="0" collapsed="false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100"/>
      <c r="L61" s="69"/>
      <c r="M61" s="69"/>
      <c r="N61" s="69"/>
      <c r="O61" s="69"/>
      <c r="P61" s="69"/>
      <c r="Q61" s="69"/>
      <c r="R61" s="6"/>
      <c r="S61" s="70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40" t="str">
        <f aca="false">'Planilha Orçamentária Global'!A32</f>
        <v>4.0</v>
      </c>
      <c r="B63" s="41" t="str">
        <f aca="false">'Planilha Orçamentária Global'!D32</f>
        <v>PASSEIO CIMENTADO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52"/>
      <c r="R63" s="42"/>
      <c r="S63" s="53"/>
    </row>
    <row r="64" customFormat="false" ht="30" hidden="false" customHeight="true" outlineLevel="0" collapsed="false">
      <c r="A64" s="44" t="str">
        <f aca="false">'Planilha Orçamentária Global'!A33</f>
        <v>4.1</v>
      </c>
      <c r="B64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54" t="n">
        <f aca="false">TRUNC(O67,2)</f>
        <v>42.72</v>
      </c>
      <c r="S64" s="47" t="str">
        <f aca="false">'Planilha Orçamentária Global'!E33</f>
        <v>m³</v>
      </c>
    </row>
    <row r="65" customFormat="false" ht="14.4" hidden="false" customHeight="true" outlineLevel="0" collapsed="false">
      <c r="A65" s="13" t="s">
        <v>85</v>
      </c>
      <c r="B65" s="55" t="s">
        <v>86</v>
      </c>
      <c r="C65" s="55"/>
      <c r="D65" s="55"/>
      <c r="E65" s="55"/>
      <c r="F65" s="55"/>
      <c r="G65" s="55"/>
      <c r="H65" s="55"/>
      <c r="I65" s="13" t="s">
        <v>87</v>
      </c>
      <c r="J65" s="13" t="s">
        <v>88</v>
      </c>
      <c r="K65" s="13" t="s">
        <v>89</v>
      </c>
      <c r="L65" s="13" t="s">
        <v>90</v>
      </c>
      <c r="M65" s="13" t="s">
        <v>91</v>
      </c>
      <c r="N65" s="13" t="s">
        <v>92</v>
      </c>
      <c r="O65" s="13" t="s">
        <v>93</v>
      </c>
      <c r="P65" s="13" t="s">
        <v>94</v>
      </c>
      <c r="Q65" s="13" t="s">
        <v>95</v>
      </c>
      <c r="R65" s="13"/>
      <c r="S65" s="13"/>
    </row>
    <row r="66" customFormat="false" ht="14.4" hidden="false" customHeight="false" outlineLevel="0" collapsed="false">
      <c r="A66" s="56"/>
      <c r="B66" s="149"/>
      <c r="C66" s="150"/>
      <c r="D66" s="71"/>
      <c r="E66" s="150"/>
      <c r="F66" s="150"/>
      <c r="G66" s="150"/>
      <c r="H66" s="151"/>
      <c r="I66" s="152" t="n">
        <f aca="false">356*2</f>
        <v>712</v>
      </c>
      <c r="J66" s="104" t="n">
        <v>1.2</v>
      </c>
      <c r="K66" s="150" t="n">
        <v>0.05</v>
      </c>
      <c r="L66" s="104" t="n">
        <v>1</v>
      </c>
      <c r="M66" s="150"/>
      <c r="N66" s="159" t="n">
        <f aca="false">I66*J66</f>
        <v>854.4</v>
      </c>
      <c r="O66" s="152" t="n">
        <f aca="false">N66*K66*L66</f>
        <v>42.72</v>
      </c>
      <c r="P66" s="108" t="n">
        <f aca="false">O66*M66</f>
        <v>0</v>
      </c>
      <c r="Q66" s="104"/>
      <c r="R66" s="104"/>
      <c r="S66" s="104"/>
    </row>
    <row r="67" customFormat="false" ht="14.4" hidden="false" customHeight="false" outlineLevel="0" collapsed="false">
      <c r="A67" s="63"/>
      <c r="B67" s="64"/>
      <c r="C67" s="64"/>
      <c r="D67" s="64"/>
      <c r="E67" s="64"/>
      <c r="F67" s="64"/>
      <c r="G67" s="64"/>
      <c r="H67" s="64"/>
      <c r="I67" s="65"/>
      <c r="J67" s="65"/>
      <c r="K67" s="65"/>
      <c r="L67" s="65"/>
      <c r="M67" s="65"/>
      <c r="N67" s="65"/>
      <c r="O67" s="65" t="n">
        <f aca="false">O66</f>
        <v>42.72</v>
      </c>
      <c r="P67" s="65" t="n">
        <f aca="false">SUM(P66:P66)</f>
        <v>0</v>
      </c>
      <c r="Q67" s="64"/>
      <c r="R67" s="66"/>
      <c r="S67" s="67"/>
    </row>
    <row r="68" customFormat="false" ht="14.4" hidden="false" customHeight="false" outlineLevel="0" collapsed="false">
      <c r="A68" s="68"/>
      <c r="B68" s="69"/>
      <c r="C68" s="69"/>
      <c r="D68" s="69"/>
      <c r="E68" s="69"/>
      <c r="F68" s="69"/>
      <c r="G68" s="69"/>
      <c r="H68" s="69"/>
      <c r="I68" s="100"/>
      <c r="J68" s="69"/>
      <c r="K68" s="69"/>
      <c r="L68" s="69"/>
      <c r="M68" s="69"/>
      <c r="N68" s="69"/>
      <c r="O68" s="69"/>
      <c r="P68" s="69"/>
      <c r="Q68" s="69"/>
      <c r="R68" s="6"/>
      <c r="S68" s="70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44" t="str">
        <f aca="false">'Planilha Orçamentária Global'!A34</f>
        <v>4.2</v>
      </c>
      <c r="B70" s="45" t="str">
        <f aca="false">'Planilha Orçamentária Global'!D34</f>
        <v>Junta plastica de dilatacao para pisos, cor cinza, 27 x 3 mm (altura x espessura) a cada 1,50m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54" t="n">
        <f aca="false">TRUNC(O74,2)</f>
        <v>570.8</v>
      </c>
      <c r="S70" s="47" t="str">
        <f aca="false">'Planilha Orçamentária Global'!E34</f>
        <v>m</v>
      </c>
    </row>
    <row r="71" customFormat="false" ht="15" hidden="false" customHeight="true" outlineLevel="0" collapsed="false">
      <c r="A71" s="13"/>
      <c r="B71" s="55" t="s">
        <v>86</v>
      </c>
      <c r="C71" s="55"/>
      <c r="D71" s="55"/>
      <c r="E71" s="55"/>
      <c r="F71" s="55"/>
      <c r="G71" s="55"/>
      <c r="H71" s="55"/>
      <c r="I71" s="13" t="s">
        <v>110</v>
      </c>
      <c r="J71" s="13"/>
      <c r="K71" s="13" t="s">
        <v>111</v>
      </c>
      <c r="L71" s="13"/>
      <c r="M71" s="13" t="s">
        <v>112</v>
      </c>
      <c r="N71" s="13"/>
      <c r="O71" s="167" t="s">
        <v>113</v>
      </c>
      <c r="P71" s="167"/>
      <c r="Q71" s="13" t="s">
        <v>95</v>
      </c>
      <c r="R71" s="13"/>
      <c r="S71" s="13"/>
    </row>
    <row r="72" customFormat="false" ht="14.4" hidden="false" customHeight="false" outlineLevel="0" collapsed="false">
      <c r="A72" s="56"/>
      <c r="B72" s="149"/>
      <c r="C72" s="150"/>
      <c r="D72" s="71"/>
      <c r="E72" s="150"/>
      <c r="F72" s="150"/>
      <c r="G72" s="150"/>
      <c r="H72" s="151"/>
      <c r="I72" s="108" t="n">
        <f aca="false">I66</f>
        <v>712</v>
      </c>
      <c r="J72" s="108"/>
      <c r="K72" s="104" t="n">
        <v>1.5</v>
      </c>
      <c r="L72" s="104"/>
      <c r="M72" s="104" t="n">
        <v>1.2</v>
      </c>
      <c r="N72" s="104"/>
      <c r="O72" s="168" t="n">
        <f aca="false">((I72/K72)+1)*M72</f>
        <v>570.8</v>
      </c>
      <c r="P72" s="168"/>
      <c r="Q72" s="104"/>
      <c r="R72" s="104"/>
      <c r="S72" s="104"/>
    </row>
    <row r="73" customFormat="false" ht="14.4" hidden="false" customHeight="false" outlineLevel="0" collapsed="false">
      <c r="A73" s="73"/>
      <c r="B73" s="153"/>
      <c r="C73" s="124"/>
      <c r="D73" s="124"/>
      <c r="E73" s="124"/>
      <c r="F73" s="124"/>
      <c r="G73" s="124"/>
      <c r="H73" s="157"/>
      <c r="I73" s="169"/>
      <c r="J73" s="169"/>
      <c r="K73" s="170"/>
      <c r="L73" s="170"/>
      <c r="M73" s="170"/>
      <c r="N73" s="170"/>
      <c r="O73" s="171"/>
      <c r="P73" s="171"/>
      <c r="Q73" s="89"/>
      <c r="R73" s="89"/>
      <c r="S73" s="89"/>
    </row>
    <row r="74" customFormat="false" ht="14.4" hidden="false" customHeight="false" outlineLevel="0" collapsed="false">
      <c r="A74" s="63" t="n">
        <f aca="false">SUM(A72:A73)</f>
        <v>0</v>
      </c>
      <c r="B74" s="64"/>
      <c r="C74" s="64"/>
      <c r="D74" s="64"/>
      <c r="E74" s="64"/>
      <c r="F74" s="64"/>
      <c r="G74" s="64"/>
      <c r="H74" s="64"/>
      <c r="I74" s="65"/>
      <c r="J74" s="65"/>
      <c r="K74" s="65"/>
      <c r="L74" s="65"/>
      <c r="M74" s="65"/>
      <c r="N74" s="65"/>
      <c r="O74" s="65" t="n">
        <f aca="false">O72</f>
        <v>570.8</v>
      </c>
      <c r="P74" s="65"/>
      <c r="Q74" s="64"/>
      <c r="R74" s="66"/>
      <c r="S74" s="67"/>
    </row>
    <row r="75" customFormat="false" ht="14.4" hidden="false" customHeight="false" outlineLevel="0" collapsed="false">
      <c r="A75" s="68"/>
      <c r="B75" s="69"/>
      <c r="C75" s="69"/>
      <c r="D75" s="69"/>
      <c r="E75" s="69"/>
      <c r="F75" s="69"/>
      <c r="G75" s="69"/>
      <c r="H75" s="69"/>
      <c r="I75" s="100"/>
      <c r="J75" s="69"/>
      <c r="K75" s="69"/>
      <c r="L75" s="69"/>
      <c r="M75" s="69"/>
      <c r="N75" s="69"/>
      <c r="O75" s="69"/>
      <c r="P75" s="69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100"/>
      <c r="Q76" s="69"/>
      <c r="R76" s="6"/>
      <c r="S76" s="70"/>
    </row>
    <row r="77" customFormat="false" ht="14.4" hidden="false" customHeight="false" outlineLevel="0" collapsed="false">
      <c r="A77" s="44" t="str">
        <f aca="false">'Planilha Orçamentária Global'!A35</f>
        <v>4.3</v>
      </c>
      <c r="B77" s="45" t="str">
        <f aca="false">'Planilha Orçamentária Global'!D35</f>
        <v>Lona plástica preta, e=150 micra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54" t="n">
        <f aca="false">TRUNC(N81,2)</f>
        <v>854.4</v>
      </c>
      <c r="S77" s="47" t="str">
        <f aca="false">'Planilha Orçamentária Global'!E35</f>
        <v>m²</v>
      </c>
    </row>
    <row r="78" customFormat="false" ht="14.4" hidden="false" customHeight="true" outlineLevel="0" collapsed="false">
      <c r="A78" s="13" t="s">
        <v>85</v>
      </c>
      <c r="B78" s="55" t="s">
        <v>86</v>
      </c>
      <c r="C78" s="55"/>
      <c r="D78" s="55"/>
      <c r="E78" s="55"/>
      <c r="F78" s="55"/>
      <c r="G78" s="55"/>
      <c r="H78" s="55"/>
      <c r="I78" s="13" t="s">
        <v>87</v>
      </c>
      <c r="J78" s="13" t="s">
        <v>88</v>
      </c>
      <c r="K78" s="13" t="s">
        <v>89</v>
      </c>
      <c r="L78" s="13" t="s">
        <v>90</v>
      </c>
      <c r="M78" s="13" t="s">
        <v>91</v>
      </c>
      <c r="N78" s="13" t="s">
        <v>92</v>
      </c>
      <c r="O78" s="13" t="s">
        <v>93</v>
      </c>
      <c r="P78" s="13" t="s">
        <v>94</v>
      </c>
      <c r="Q78" s="13" t="s">
        <v>95</v>
      </c>
      <c r="R78" s="13"/>
      <c r="S78" s="13"/>
    </row>
    <row r="79" customFormat="false" ht="14.4" hidden="false" customHeight="false" outlineLevel="0" collapsed="false">
      <c r="A79" s="56"/>
      <c r="B79" s="149"/>
      <c r="C79" s="150"/>
      <c r="D79" s="71"/>
      <c r="E79" s="150"/>
      <c r="F79" s="150"/>
      <c r="G79" s="150"/>
      <c r="H79" s="151"/>
      <c r="I79" s="152" t="n">
        <f aca="false">I66</f>
        <v>712</v>
      </c>
      <c r="J79" s="104" t="n">
        <f aca="false">J66</f>
        <v>1.2</v>
      </c>
      <c r="K79" s="150"/>
      <c r="L79" s="104"/>
      <c r="M79" s="150"/>
      <c r="N79" s="159" t="n">
        <f aca="false">I79*J79</f>
        <v>854.4</v>
      </c>
      <c r="O79" s="152" t="n">
        <f aca="false">N79*K79*L79</f>
        <v>0</v>
      </c>
      <c r="P79" s="108" t="n">
        <f aca="false">O79*M79</f>
        <v>0</v>
      </c>
      <c r="Q79" s="104"/>
      <c r="R79" s="104"/>
      <c r="S79" s="104"/>
    </row>
    <row r="80" customFormat="false" ht="14.4" hidden="false" customHeight="false" outlineLevel="0" collapsed="false">
      <c r="A80" s="73"/>
      <c r="B80" s="153"/>
      <c r="C80" s="124"/>
      <c r="D80" s="124"/>
      <c r="E80" s="124"/>
      <c r="F80" s="124"/>
      <c r="G80" s="124"/>
      <c r="H80" s="157"/>
      <c r="I80" s="155" t="n">
        <f aca="false">((F80-B80)*20)+(H80-D80)</f>
        <v>0</v>
      </c>
      <c r="J80" s="89"/>
      <c r="K80" s="124"/>
      <c r="L80" s="89"/>
      <c r="M80" s="124"/>
      <c r="N80" s="166" t="n">
        <f aca="false">I80*J80</f>
        <v>0</v>
      </c>
      <c r="O80" s="155" t="n">
        <f aca="false">N80*K80*L80</f>
        <v>0</v>
      </c>
      <c r="P80" s="166" t="n">
        <f aca="false">O80*M80</f>
        <v>0</v>
      </c>
      <c r="Q80" s="89"/>
      <c r="R80" s="89"/>
      <c r="S80" s="89"/>
    </row>
    <row r="81" customFormat="false" ht="14.4" hidden="false" customHeight="false" outlineLevel="0" collapsed="false">
      <c r="A81" s="63"/>
      <c r="B81" s="64"/>
      <c r="C81" s="64"/>
      <c r="D81" s="64"/>
      <c r="E81" s="64"/>
      <c r="F81" s="64"/>
      <c r="G81" s="64"/>
      <c r="H81" s="64"/>
      <c r="I81" s="65"/>
      <c r="J81" s="65"/>
      <c r="K81" s="65"/>
      <c r="L81" s="65"/>
      <c r="M81" s="65"/>
      <c r="N81" s="65" t="n">
        <f aca="false">N79</f>
        <v>854.4</v>
      </c>
      <c r="O81" s="65" t="n">
        <f aca="false">SUM(O79:O80)</f>
        <v>0</v>
      </c>
      <c r="P81" s="65" t="n">
        <f aca="false">SUM(P79:P80)</f>
        <v>0</v>
      </c>
      <c r="Q81" s="64"/>
      <c r="R81" s="66"/>
      <c r="S81" s="67"/>
    </row>
    <row r="82" customFormat="false" ht="14.4" hidden="false" customHeight="false" outlineLevel="0" collapsed="false">
      <c r="A82" s="68"/>
      <c r="B82" s="69"/>
      <c r="C82" s="69"/>
      <c r="D82" s="69"/>
      <c r="E82" s="69"/>
      <c r="F82" s="69"/>
      <c r="G82" s="69"/>
      <c r="H82" s="69"/>
      <c r="I82" s="69"/>
      <c r="J82" s="100"/>
      <c r="K82" s="100"/>
      <c r="L82" s="69"/>
      <c r="M82" s="69"/>
      <c r="N82" s="100"/>
      <c r="O82" s="69"/>
      <c r="P82" s="69"/>
      <c r="Q82" s="69"/>
      <c r="R82" s="6"/>
      <c r="S82" s="70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100"/>
      <c r="J83" s="69"/>
      <c r="K83" s="69"/>
      <c r="L83" s="69"/>
      <c r="M83" s="69"/>
      <c r="N83" s="69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82" t="str">
        <f aca="false">'Planilha Orçamentária Global'!A36</f>
        <v>4.4</v>
      </c>
      <c r="B84" s="83" t="str">
        <f aca="false">'Planilha Orçamentária Global'!D36</f>
        <v>Piso Tátil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4"/>
      <c r="R84" s="85"/>
      <c r="S84" s="86"/>
    </row>
    <row r="85" customFormat="false" ht="30" hidden="false" customHeight="true" outlineLevel="0" collapsed="false">
      <c r="A85" s="44" t="str">
        <f aca="false">'Planilha Orçamentária Global'!A37</f>
        <v>4.4.1</v>
      </c>
      <c r="B85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54" t="n">
        <f aca="false">TRUNC(N89,2)</f>
        <v>4.5</v>
      </c>
      <c r="S85" s="47" t="str">
        <f aca="false">'Planilha Orçamentária Global'!E37</f>
        <v>m²</v>
      </c>
    </row>
    <row r="86" customFormat="false" ht="14.4" hidden="false" customHeight="true" outlineLevel="0" collapsed="false">
      <c r="A86" s="13" t="s">
        <v>85</v>
      </c>
      <c r="B86" s="55" t="s">
        <v>86</v>
      </c>
      <c r="C86" s="55"/>
      <c r="D86" s="55"/>
      <c r="E86" s="55"/>
      <c r="F86" s="55"/>
      <c r="G86" s="55"/>
      <c r="H86" s="55"/>
      <c r="I86" s="13" t="s">
        <v>114</v>
      </c>
      <c r="J86" s="13"/>
      <c r="K86" s="13" t="s">
        <v>115</v>
      </c>
      <c r="L86" s="13"/>
      <c r="M86" s="13"/>
      <c r="N86" s="13" t="s">
        <v>99</v>
      </c>
      <c r="O86" s="13"/>
      <c r="P86" s="13"/>
      <c r="Q86" s="13" t="s">
        <v>95</v>
      </c>
      <c r="R86" s="13"/>
      <c r="S86" s="13"/>
    </row>
    <row r="87" customFormat="false" ht="14.4" hidden="false" customHeight="false" outlineLevel="0" collapsed="false">
      <c r="A87" s="56"/>
      <c r="B87" s="149"/>
      <c r="C87" s="150"/>
      <c r="D87" s="71"/>
      <c r="E87" s="150"/>
      <c r="F87" s="150"/>
      <c r="G87" s="150"/>
      <c r="H87" s="151"/>
      <c r="I87" s="108" t="n">
        <v>4</v>
      </c>
      <c r="J87" s="108"/>
      <c r="K87" s="104" t="n">
        <f aca="false">18*0.25*0.25</f>
        <v>1.125</v>
      </c>
      <c r="L87" s="104"/>
      <c r="M87" s="104"/>
      <c r="N87" s="159" t="n">
        <f aca="false">K87*I87</f>
        <v>4.5</v>
      </c>
      <c r="O87" s="159"/>
      <c r="P87" s="108"/>
      <c r="Q87" s="104"/>
      <c r="R87" s="104"/>
      <c r="S87" s="104"/>
    </row>
    <row r="88" customFormat="false" ht="14.4" hidden="false" customHeight="false" outlineLevel="0" collapsed="false">
      <c r="A88" s="73"/>
      <c r="B88" s="153"/>
      <c r="C88" s="124"/>
      <c r="D88" s="124"/>
      <c r="E88" s="124"/>
      <c r="F88" s="124"/>
      <c r="G88" s="124"/>
      <c r="H88" s="157"/>
      <c r="I88" s="169"/>
      <c r="J88" s="169"/>
      <c r="K88" s="170"/>
      <c r="L88" s="170"/>
      <c r="M88" s="170"/>
      <c r="N88" s="169"/>
      <c r="O88" s="169"/>
      <c r="P88" s="166"/>
      <c r="Q88" s="89"/>
      <c r="R88" s="89"/>
      <c r="S88" s="89"/>
    </row>
    <row r="89" customFormat="false" ht="14.4" hidden="false" customHeight="false" outlineLevel="0" collapsed="false">
      <c r="A89" s="63"/>
      <c r="B89" s="64"/>
      <c r="C89" s="64"/>
      <c r="D89" s="64"/>
      <c r="E89" s="64"/>
      <c r="F89" s="64"/>
      <c r="G89" s="64"/>
      <c r="H89" s="64"/>
      <c r="I89" s="65"/>
      <c r="J89" s="65"/>
      <c r="K89" s="65"/>
      <c r="L89" s="65"/>
      <c r="M89" s="65"/>
      <c r="N89" s="65" t="n">
        <f aca="false">SUM(N87:O88)</f>
        <v>4.5</v>
      </c>
      <c r="O89" s="65"/>
      <c r="P89" s="65"/>
      <c r="Q89" s="64"/>
      <c r="R89" s="66"/>
      <c r="S89" s="67"/>
    </row>
    <row r="90" customFormat="false" ht="14.4" hidden="false" customHeight="false" outlineLevel="0" collapsed="false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"/>
      <c r="S90" s="70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40" t="str">
        <f aca="false">'Planilha Orçamentária Global'!A38</f>
        <v>5.0</v>
      </c>
      <c r="B92" s="41" t="str">
        <f aca="false">'Planilha Orçamentária Global'!D38</f>
        <v>SINALIZAÇÃO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52"/>
      <c r="R92" s="42"/>
      <c r="S92" s="53"/>
    </row>
    <row r="93" customFormat="false" ht="14.4" hidden="false" customHeight="false" outlineLevel="0" collapsed="false">
      <c r="A93" s="44" t="str">
        <f aca="false">'Planilha Orçamentária Global'!A39</f>
        <v>5.1</v>
      </c>
      <c r="B93" s="45" t="str">
        <f aca="false">'Planilha Orçamentária Global'!D39</f>
        <v>Placa esmaltada para identificação de rua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54" t="n">
        <f aca="false">TRUNC(A97,2)</f>
        <v>2</v>
      </c>
      <c r="S93" s="47" t="str">
        <f aca="false">'Planilha Orçamentária Global'!E39</f>
        <v>und</v>
      </c>
    </row>
    <row r="94" customFormat="false" ht="14.4" hidden="false" customHeight="true" outlineLevel="0" collapsed="false">
      <c r="A94" s="13" t="s">
        <v>85</v>
      </c>
      <c r="B94" s="55" t="s">
        <v>86</v>
      </c>
      <c r="C94" s="55"/>
      <c r="D94" s="55"/>
      <c r="E94" s="55"/>
      <c r="F94" s="55"/>
      <c r="G94" s="55"/>
      <c r="H94" s="55"/>
      <c r="I94" s="13" t="s">
        <v>87</v>
      </c>
      <c r="J94" s="13" t="s">
        <v>88</v>
      </c>
      <c r="K94" s="13" t="s">
        <v>89</v>
      </c>
      <c r="L94" s="13" t="s">
        <v>90</v>
      </c>
      <c r="M94" s="13" t="s">
        <v>91</v>
      </c>
      <c r="N94" s="13" t="s">
        <v>92</v>
      </c>
      <c r="O94" s="13" t="s">
        <v>93</v>
      </c>
      <c r="P94" s="13" t="s">
        <v>94</v>
      </c>
      <c r="Q94" s="13" t="s">
        <v>95</v>
      </c>
      <c r="R94" s="13"/>
      <c r="S94" s="13"/>
    </row>
    <row r="95" customFormat="false" ht="14.4" hidden="false" customHeight="false" outlineLevel="0" collapsed="false">
      <c r="A95" s="56" t="n">
        <v>2</v>
      </c>
      <c r="B95" s="57"/>
      <c r="C95" s="58"/>
      <c r="D95" s="59"/>
      <c r="E95" s="58"/>
      <c r="F95" s="58"/>
      <c r="G95" s="58"/>
      <c r="H95" s="60"/>
      <c r="I95" s="58"/>
      <c r="J95" s="61"/>
      <c r="K95" s="58"/>
      <c r="L95" s="61"/>
      <c r="M95" s="58"/>
      <c r="N95" s="62"/>
      <c r="O95" s="58"/>
      <c r="P95" s="61"/>
      <c r="Q95" s="104"/>
      <c r="R95" s="104"/>
      <c r="S95" s="104"/>
    </row>
    <row r="96" customFormat="false" ht="14.4" hidden="false" customHeight="false" outlineLevel="0" collapsed="false">
      <c r="A96" s="73"/>
      <c r="B96" s="74"/>
      <c r="C96" s="49"/>
      <c r="D96" s="49"/>
      <c r="E96" s="49"/>
      <c r="F96" s="49"/>
      <c r="G96" s="49"/>
      <c r="H96" s="75"/>
      <c r="I96" s="49"/>
      <c r="J96" s="78"/>
      <c r="K96" s="49"/>
      <c r="L96" s="78"/>
      <c r="M96" s="79"/>
      <c r="N96" s="80"/>
      <c r="O96" s="49"/>
      <c r="P96" s="78"/>
      <c r="Q96" s="89"/>
      <c r="R96" s="89"/>
      <c r="S96" s="89"/>
    </row>
    <row r="97" customFormat="false" ht="14.4" hidden="false" customHeight="false" outlineLevel="0" collapsed="false">
      <c r="A97" s="63" t="n">
        <f aca="false">SUM(A95:A96)</f>
        <v>2</v>
      </c>
      <c r="B97" s="64"/>
      <c r="C97" s="64"/>
      <c r="D97" s="64"/>
      <c r="E97" s="64"/>
      <c r="F97" s="64"/>
      <c r="G97" s="64"/>
      <c r="H97" s="64"/>
      <c r="I97" s="65"/>
      <c r="J97" s="65"/>
      <c r="K97" s="65"/>
      <c r="L97" s="65"/>
      <c r="M97" s="65"/>
      <c r="N97" s="65"/>
      <c r="O97" s="65"/>
      <c r="P97" s="65"/>
      <c r="Q97" s="64"/>
      <c r="R97" s="66"/>
      <c r="S97" s="67"/>
    </row>
    <row r="100" customFormat="false" ht="14.4" hidden="false" customHeight="false" outlineLevel="0" collapsed="false">
      <c r="A100" s="44" t="str">
        <f aca="false">'Planilha Orçamentária Global'!A40</f>
        <v>5.2</v>
      </c>
      <c r="B100" s="45" t="str">
        <f aca="false">'Planilha Orçamentária Global'!D40</f>
        <v>Placa de sinalização em chapa de aço num 16 com pintura refletiva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54" t="n">
        <f aca="false">TRUNC(P104,2)</f>
        <v>0.59</v>
      </c>
      <c r="S100" s="47" t="str">
        <f aca="false">'Planilha Rua do Sossego'!E39</f>
        <v>m²</v>
      </c>
    </row>
    <row r="101" customFormat="false" ht="14.4" hidden="false" customHeight="true" outlineLevel="0" collapsed="false">
      <c r="A101" s="13"/>
      <c r="B101" s="55" t="s">
        <v>86</v>
      </c>
      <c r="C101" s="55"/>
      <c r="D101" s="55"/>
      <c r="E101" s="55"/>
      <c r="F101" s="55"/>
      <c r="G101" s="55"/>
      <c r="H101" s="55"/>
      <c r="I101" s="13" t="s">
        <v>15</v>
      </c>
      <c r="J101" s="13"/>
      <c r="K101" s="13" t="s">
        <v>97</v>
      </c>
      <c r="L101" s="13"/>
      <c r="M101" s="13"/>
      <c r="N101" s="13"/>
      <c r="O101" s="13" t="s">
        <v>98</v>
      </c>
      <c r="P101" s="13" t="s">
        <v>99</v>
      </c>
      <c r="Q101" s="13" t="s">
        <v>95</v>
      </c>
      <c r="R101" s="13"/>
      <c r="S101" s="13"/>
    </row>
    <row r="102" customFormat="false" ht="14.4" hidden="false" customHeight="true" outlineLevel="0" collapsed="false">
      <c r="A102" s="56"/>
      <c r="B102" s="57"/>
      <c r="C102" s="58"/>
      <c r="D102" s="59"/>
      <c r="E102" s="58"/>
      <c r="F102" s="58"/>
      <c r="G102" s="58"/>
      <c r="H102" s="60"/>
      <c r="I102" s="104" t="n">
        <v>2</v>
      </c>
      <c r="J102" s="104"/>
      <c r="K102" s="87" t="s">
        <v>116</v>
      </c>
      <c r="L102" s="87"/>
      <c r="M102" s="87"/>
      <c r="N102" s="87"/>
      <c r="O102" s="58" t="n">
        <v>0.298</v>
      </c>
      <c r="P102" s="105" t="n">
        <f aca="false">O102*I102</f>
        <v>0.596</v>
      </c>
      <c r="Q102" s="104"/>
      <c r="R102" s="104"/>
      <c r="S102" s="104"/>
    </row>
    <row r="103" customFormat="false" ht="14.4" hidden="false" customHeight="false" outlineLevel="0" collapsed="false">
      <c r="A103" s="73"/>
      <c r="B103" s="74"/>
      <c r="C103" s="49"/>
      <c r="D103" s="49"/>
      <c r="E103" s="49"/>
      <c r="F103" s="49"/>
      <c r="G103" s="49"/>
      <c r="H103" s="75"/>
      <c r="I103" s="89"/>
      <c r="J103" s="89"/>
      <c r="K103" s="89"/>
      <c r="L103" s="89"/>
      <c r="M103" s="89"/>
      <c r="N103" s="89"/>
      <c r="O103" s="49"/>
      <c r="P103" s="106" t="n">
        <f aca="false">O103*I103</f>
        <v>0</v>
      </c>
      <c r="Q103" s="89"/>
      <c r="R103" s="89"/>
      <c r="S103" s="89"/>
    </row>
    <row r="104" customFormat="false" ht="14.4" hidden="false" customHeight="false" outlineLevel="0" collapsed="false">
      <c r="A104" s="63"/>
      <c r="B104" s="64"/>
      <c r="C104" s="64"/>
      <c r="D104" s="64"/>
      <c r="E104" s="64"/>
      <c r="F104" s="64"/>
      <c r="G104" s="64"/>
      <c r="H104" s="64"/>
      <c r="I104" s="65" t="n">
        <f aca="false">SUM(I102:J103)</f>
        <v>2</v>
      </c>
      <c r="J104" s="65"/>
      <c r="K104" s="65"/>
      <c r="L104" s="65"/>
      <c r="M104" s="65"/>
      <c r="N104" s="65"/>
      <c r="O104" s="65"/>
      <c r="P104" s="107" t="n">
        <f aca="false">SUM(P102:P103)</f>
        <v>0.596</v>
      </c>
      <c r="Q104" s="64"/>
      <c r="R104" s="66"/>
      <c r="S104" s="67"/>
    </row>
    <row r="107" customFormat="false" ht="14.4" hidden="false" customHeight="false" outlineLevel="0" collapsed="false">
      <c r="A107" s="44" t="str">
        <f aca="false">'Planilha Orçamentária Global'!A41</f>
        <v>5.3</v>
      </c>
      <c r="B107" s="45" t="str">
        <f aca="false">'Planilha Orçamentária Global'!D41</f>
        <v>Sinalização horizontal com tinta retrorrefletiva a base de resina acrílica com microesferas de vidro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54" t="n">
        <f aca="false">TRUNC(P111,2)</f>
        <v>1</v>
      </c>
      <c r="S107" s="47" t="str">
        <f aca="false">'Planilha Orçamentária Global'!E41</f>
        <v>m²</v>
      </c>
    </row>
    <row r="108" customFormat="false" ht="14.4" hidden="false" customHeight="true" outlineLevel="0" collapsed="false">
      <c r="A108" s="13" t="s">
        <v>85</v>
      </c>
      <c r="B108" s="55" t="s">
        <v>86</v>
      </c>
      <c r="C108" s="55"/>
      <c r="D108" s="55"/>
      <c r="E108" s="55"/>
      <c r="F108" s="55"/>
      <c r="G108" s="55"/>
      <c r="H108" s="55"/>
      <c r="I108" s="13"/>
      <c r="J108" s="13"/>
      <c r="K108" s="13" t="s">
        <v>100</v>
      </c>
      <c r="L108" s="13"/>
      <c r="M108" s="13"/>
      <c r="N108" s="13"/>
      <c r="O108" s="13" t="s">
        <v>98</v>
      </c>
      <c r="P108" s="13" t="s">
        <v>99</v>
      </c>
      <c r="Q108" s="13" t="s">
        <v>95</v>
      </c>
      <c r="R108" s="13"/>
      <c r="S108" s="13"/>
    </row>
    <row r="109" customFormat="false" ht="14.4" hidden="false" customHeight="false" outlineLevel="0" collapsed="false">
      <c r="A109" s="56"/>
      <c r="B109" s="57"/>
      <c r="C109" s="58"/>
      <c r="D109" s="59"/>
      <c r="E109" s="58"/>
      <c r="F109" s="58"/>
      <c r="G109" s="58"/>
      <c r="H109" s="60"/>
      <c r="I109" s="104"/>
      <c r="J109" s="104"/>
      <c r="K109" s="108" t="n">
        <f aca="false">I87</f>
        <v>4</v>
      </c>
      <c r="L109" s="108"/>
      <c r="M109" s="108"/>
      <c r="N109" s="108"/>
      <c r="O109" s="71" t="n">
        <f aca="false">0.5*0.5</f>
        <v>0.25</v>
      </c>
      <c r="P109" s="109" t="n">
        <f aca="false">O109*K109</f>
        <v>1</v>
      </c>
      <c r="Q109" s="104"/>
      <c r="R109" s="104"/>
      <c r="S109" s="104"/>
    </row>
    <row r="110" customFormat="false" ht="14.4" hidden="false" customHeight="false" outlineLevel="0" collapsed="false">
      <c r="A110" s="73"/>
      <c r="B110" s="74"/>
      <c r="C110" s="49"/>
      <c r="D110" s="49"/>
      <c r="E110" s="49"/>
      <c r="F110" s="49"/>
      <c r="G110" s="49"/>
      <c r="H110" s="75"/>
      <c r="I110" s="89"/>
      <c r="J110" s="89"/>
      <c r="K110" s="89"/>
      <c r="L110" s="89"/>
      <c r="M110" s="89"/>
      <c r="N110" s="89"/>
      <c r="O110" s="76"/>
      <c r="P110" s="92" t="n">
        <f aca="false">O110*K110</f>
        <v>0</v>
      </c>
      <c r="Q110" s="89"/>
      <c r="R110" s="89"/>
      <c r="S110" s="89"/>
    </row>
    <row r="111" customFormat="false" ht="14.4" hidden="false" customHeight="false" outlineLevel="0" collapsed="false">
      <c r="A111" s="63"/>
      <c r="B111" s="64"/>
      <c r="C111" s="64"/>
      <c r="D111" s="64"/>
      <c r="E111" s="64"/>
      <c r="F111" s="64"/>
      <c r="G111" s="64"/>
      <c r="H111" s="64"/>
      <c r="I111" s="65"/>
      <c r="J111" s="65"/>
      <c r="K111" s="65"/>
      <c r="L111" s="65"/>
      <c r="M111" s="65"/>
      <c r="N111" s="65"/>
      <c r="O111" s="65"/>
      <c r="P111" s="65" t="n">
        <f aca="false">SUM(P109:P110)</f>
        <v>1</v>
      </c>
      <c r="Q111" s="64"/>
      <c r="R111" s="66"/>
      <c r="S111" s="67"/>
    </row>
    <row r="114" customFormat="false" ht="14.4" hidden="false" customHeight="false" outlineLevel="0" collapsed="false">
      <c r="A114" s="44" t="str">
        <f aca="false">'Planilha Orçamentária Global'!A42</f>
        <v>5.4</v>
      </c>
      <c r="B114" s="45" t="str">
        <f aca="false">'Planilha Orçamentária Global'!D42</f>
        <v>Confecção suporte e travessa para placa de sinalização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54" t="n">
        <f aca="false">K118</f>
        <v>4</v>
      </c>
      <c r="S114" s="47" t="str">
        <f aca="false">'Planilha Orçamentária Global'!E42</f>
        <v>und</v>
      </c>
    </row>
    <row r="115" customFormat="false" ht="14.4" hidden="false" customHeight="true" outlineLevel="0" collapsed="false">
      <c r="A115" s="13"/>
      <c r="B115" s="55"/>
      <c r="C115" s="55"/>
      <c r="D115" s="55"/>
      <c r="E115" s="55"/>
      <c r="F115" s="55"/>
      <c r="G115" s="55"/>
      <c r="H115" s="55"/>
      <c r="I115" s="13"/>
      <c r="J115" s="13"/>
      <c r="K115" s="13" t="s">
        <v>118</v>
      </c>
      <c r="L115" s="13"/>
      <c r="M115" s="13"/>
      <c r="N115" s="13"/>
      <c r="O115" s="13"/>
      <c r="P115" s="13"/>
      <c r="Q115" s="13" t="s">
        <v>95</v>
      </c>
      <c r="R115" s="13"/>
      <c r="S115" s="13"/>
    </row>
    <row r="116" customFormat="false" ht="14.4" hidden="false" customHeight="false" outlineLevel="0" collapsed="false">
      <c r="A116" s="56"/>
      <c r="B116" s="57"/>
      <c r="C116" s="58"/>
      <c r="D116" s="59"/>
      <c r="E116" s="58"/>
      <c r="F116" s="58"/>
      <c r="G116" s="58"/>
      <c r="H116" s="60"/>
      <c r="I116" s="104"/>
      <c r="J116" s="104"/>
      <c r="K116" s="108" t="n">
        <f aca="false">I104+A97</f>
        <v>4</v>
      </c>
      <c r="L116" s="108"/>
      <c r="M116" s="108"/>
      <c r="N116" s="108"/>
      <c r="O116" s="58"/>
      <c r="P116" s="109"/>
      <c r="Q116" s="104"/>
      <c r="R116" s="104"/>
      <c r="S116" s="104"/>
    </row>
    <row r="117" customFormat="false" ht="14.4" hidden="false" customHeight="false" outlineLevel="0" collapsed="false">
      <c r="A117" s="73"/>
      <c r="B117" s="74"/>
      <c r="C117" s="49"/>
      <c r="D117" s="49"/>
      <c r="E117" s="49"/>
      <c r="F117" s="49"/>
      <c r="G117" s="49"/>
      <c r="H117" s="75"/>
      <c r="I117" s="89"/>
      <c r="J117" s="89"/>
      <c r="K117" s="89"/>
      <c r="L117" s="89"/>
      <c r="M117" s="89"/>
      <c r="N117" s="89"/>
      <c r="O117" s="49"/>
      <c r="P117" s="92"/>
      <c r="Q117" s="89"/>
      <c r="R117" s="89"/>
      <c r="S117" s="89"/>
    </row>
    <row r="118" customFormat="false" ht="14.4" hidden="false" customHeight="false" outlineLevel="0" collapsed="false">
      <c r="A118" s="63"/>
      <c r="B118" s="64"/>
      <c r="C118" s="64"/>
      <c r="D118" s="64"/>
      <c r="E118" s="64"/>
      <c r="F118" s="64"/>
      <c r="G118" s="64"/>
      <c r="H118" s="64"/>
      <c r="I118" s="65"/>
      <c r="J118" s="65"/>
      <c r="K118" s="65" t="n">
        <f aca="false">SUM(K116:N117)</f>
        <v>4</v>
      </c>
      <c r="L118" s="65"/>
      <c r="M118" s="65"/>
      <c r="N118" s="65"/>
      <c r="O118" s="65"/>
      <c r="P118" s="65"/>
      <c r="Q118" s="64"/>
      <c r="R118" s="66"/>
      <c r="S118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0:P30"/>
    <mergeCell ref="B31:P31"/>
    <mergeCell ref="B32:P32"/>
    <mergeCell ref="B33:H33"/>
    <mergeCell ref="Q33:S33"/>
    <mergeCell ref="Q34:S34"/>
    <mergeCell ref="Q35:S35"/>
    <mergeCell ref="B39:P39"/>
    <mergeCell ref="B40:H40"/>
    <mergeCell ref="Q40:S40"/>
    <mergeCell ref="Q41:S41"/>
    <mergeCell ref="Q42:S42"/>
    <mergeCell ref="B46:P46"/>
    <mergeCell ref="B47:P47"/>
    <mergeCell ref="B48:P48"/>
    <mergeCell ref="B49:H49"/>
    <mergeCell ref="Q49:S49"/>
    <mergeCell ref="Q50:S50"/>
    <mergeCell ref="Q51:S51"/>
    <mergeCell ref="B55:P55"/>
    <mergeCell ref="B56:P56"/>
    <mergeCell ref="B57:H57"/>
    <mergeCell ref="Q57:S57"/>
    <mergeCell ref="Q58:S58"/>
    <mergeCell ref="Q59:S59"/>
    <mergeCell ref="B63:P63"/>
    <mergeCell ref="B64:P64"/>
    <mergeCell ref="B65:H65"/>
    <mergeCell ref="Q65:S65"/>
    <mergeCell ref="Q66:S66"/>
    <mergeCell ref="B70:P70"/>
    <mergeCell ref="B71:H71"/>
    <mergeCell ref="I71:J71"/>
    <mergeCell ref="K71:L71"/>
    <mergeCell ref="M71:N71"/>
    <mergeCell ref="O71:P71"/>
    <mergeCell ref="Q71:S71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O74:P74"/>
    <mergeCell ref="B77:P77"/>
    <mergeCell ref="B78:H78"/>
    <mergeCell ref="Q78:S78"/>
    <mergeCell ref="Q79:S79"/>
    <mergeCell ref="Q80:S80"/>
    <mergeCell ref="B84:P84"/>
    <mergeCell ref="B85:P85"/>
    <mergeCell ref="B86:H86"/>
    <mergeCell ref="I86:J86"/>
    <mergeCell ref="K86:M86"/>
    <mergeCell ref="N86:O86"/>
    <mergeCell ref="Q86:S86"/>
    <mergeCell ref="I87:J87"/>
    <mergeCell ref="K87:M87"/>
    <mergeCell ref="N87:O87"/>
    <mergeCell ref="Q87:S87"/>
    <mergeCell ref="I88:J88"/>
    <mergeCell ref="K88:M88"/>
    <mergeCell ref="N88:O88"/>
    <mergeCell ref="Q88:S88"/>
    <mergeCell ref="N89:O89"/>
    <mergeCell ref="B92:P92"/>
    <mergeCell ref="B93:P93"/>
    <mergeCell ref="B94:H94"/>
    <mergeCell ref="Q94:S94"/>
    <mergeCell ref="Q95:S95"/>
    <mergeCell ref="Q96:S96"/>
    <mergeCell ref="B100:P100"/>
    <mergeCell ref="B101:H101"/>
    <mergeCell ref="I101:J101"/>
    <mergeCell ref="K101:N101"/>
    <mergeCell ref="Q101:S101"/>
    <mergeCell ref="I102:J102"/>
    <mergeCell ref="K102:N102"/>
    <mergeCell ref="Q102:S102"/>
    <mergeCell ref="I103:J103"/>
    <mergeCell ref="K103:N103"/>
    <mergeCell ref="Q103:S103"/>
    <mergeCell ref="I104:J104"/>
    <mergeCell ref="B107:P107"/>
    <mergeCell ref="B108:H108"/>
    <mergeCell ref="I108:J108"/>
    <mergeCell ref="K108:N108"/>
    <mergeCell ref="Q108:S108"/>
    <mergeCell ref="I109:J109"/>
    <mergeCell ref="K109:N109"/>
    <mergeCell ref="Q109:S109"/>
    <mergeCell ref="I110:J110"/>
    <mergeCell ref="K110:N110"/>
    <mergeCell ref="Q110:S110"/>
    <mergeCell ref="B114:P114"/>
    <mergeCell ref="B115:H115"/>
    <mergeCell ref="I115:J115"/>
    <mergeCell ref="K115:N115"/>
    <mergeCell ref="Q115:S115"/>
    <mergeCell ref="I116:J116"/>
    <mergeCell ref="K116:N116"/>
    <mergeCell ref="Q116:S116"/>
    <mergeCell ref="I117:J117"/>
    <mergeCell ref="K117:N117"/>
    <mergeCell ref="Q117:S117"/>
    <mergeCell ref="K118:N11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69" man="true" max="16383" min="0"/>
  </rowBreaks>
  <colBreaks count="1" manualBreakCount="1">
    <brk id="19" man="true" max="65535" min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tabColor rgb="FF4472C4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125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03'!R8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7021.62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03'!R14</f>
        <v>2268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1360.8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03'!R21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03'!A28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255049.2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03'!R34</f>
        <v>226.8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759.78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03'!R41</f>
        <v>2268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5125.68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03'!R50</f>
        <v>2268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210175.56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03'!R58</f>
        <v>638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38988.18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28482.61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03'!R66</f>
        <v>37.44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25040.62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03'!R72</f>
        <v>500.4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1005.8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03'!R79</f>
        <v>748.8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1714.75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03'!R87</f>
        <v>6.75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721.44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1110.32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03'!R95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03'!R102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03'!R109</f>
        <v>1.5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50.71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03'!R116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291663.75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tabColor rgb="FF4472C4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03'!B13</f>
        <v>Rua Sem Nome 03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2268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324</v>
      </c>
      <c r="J16" s="61" t="n">
        <v>7</v>
      </c>
      <c r="K16" s="58"/>
      <c r="L16" s="61"/>
      <c r="M16" s="58"/>
      <c r="N16" s="62" t="n">
        <f aca="false">I16*J16</f>
        <v>2268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324</v>
      </c>
      <c r="J18" s="65"/>
      <c r="K18" s="65"/>
      <c r="L18" s="65"/>
      <c r="M18" s="65"/>
      <c r="N18" s="65" t="n">
        <f aca="false">SUM(N16:N17)</f>
        <v>2268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226.8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324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2268</v>
      </c>
      <c r="O36" s="152" t="n">
        <f aca="false">N36*K36*L36</f>
        <v>226.8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226.8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2268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324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2268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2268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2268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324</v>
      </c>
      <c r="J52" s="104" t="n">
        <f aca="false">$J$16</f>
        <v>7</v>
      </c>
      <c r="K52" s="150"/>
      <c r="L52" s="104"/>
      <c r="M52" s="150"/>
      <c r="N52" s="62" t="n">
        <f aca="false">I52*J52</f>
        <v>2268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2268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638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324-6-6-6-6+324</f>
        <v>624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638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37.44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</f>
        <v>624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748.8</v>
      </c>
      <c r="O68" s="152" t="n">
        <f aca="false">N68*K68*L68</f>
        <v>37.44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37.44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500.4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624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500.4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500.4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748.8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624</v>
      </c>
      <c r="J81" s="104" t="n">
        <f aca="false">J68</f>
        <v>1.2</v>
      </c>
      <c r="K81" s="150"/>
      <c r="L81" s="104"/>
      <c r="M81" s="150"/>
      <c r="N81" s="159" t="n">
        <f aca="false">I81*J81</f>
        <v>748.8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748.8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6.75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6</v>
      </c>
      <c r="J89" s="108"/>
      <c r="K89" s="104" t="n">
        <f aca="false">18*0.25*0.25</f>
        <v>1.125</v>
      </c>
      <c r="L89" s="104"/>
      <c r="M89" s="104"/>
      <c r="N89" s="159" t="n">
        <f aca="false">K89*I89</f>
        <v>6.75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6.75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1.5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6</v>
      </c>
      <c r="L111" s="108"/>
      <c r="M111" s="108"/>
      <c r="N111" s="108"/>
      <c r="O111" s="71" t="n">
        <f aca="false">0.5*0.5</f>
        <v>0.25</v>
      </c>
      <c r="P111" s="109" t="n">
        <f aca="false">O111*K111</f>
        <v>1.5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1.5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tabColor rgb="FFED7D31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126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04'!R8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6303.42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04'!R14</f>
        <v>1071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642.6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04'!R21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04'!A28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120728.47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04'!R33</f>
        <v>107.1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358.78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04'!R40</f>
        <v>1071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2420.46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04'!R49</f>
        <v>1071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99249.57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04'!R57</f>
        <v>306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18699.66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14095.83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04'!R65</f>
        <v>18.36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12279.53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04'!R71</f>
        <v>246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494.46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04'!R78</f>
        <v>367.2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840.88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04'!R86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04'!R94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04'!R101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04'!R108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04'!R115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142221.14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tabColor rgb="FFED7D31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04'!B13</f>
        <v>Rua  Sem nome 04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1071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153</v>
      </c>
      <c r="J16" s="61" t="n">
        <v>7</v>
      </c>
      <c r="K16" s="58"/>
      <c r="L16" s="61"/>
      <c r="M16" s="58"/>
      <c r="N16" s="62" t="n">
        <f aca="false">I16*J16</f>
        <v>1071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153</v>
      </c>
      <c r="J18" s="65"/>
      <c r="K18" s="65"/>
      <c r="L18" s="65"/>
      <c r="M18" s="65"/>
      <c r="N18" s="65" t="n">
        <f aca="false">SUM(N16:N17)</f>
        <v>1071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107.1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153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1071</v>
      </c>
      <c r="O35" s="152" t="n">
        <f aca="false">N35*K35*L35</f>
        <v>107.1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107.1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1071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153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1071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1071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1071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153</v>
      </c>
      <c r="J51" s="104" t="n">
        <f aca="false">$J$16</f>
        <v>7</v>
      </c>
      <c r="K51" s="150"/>
      <c r="L51" s="104"/>
      <c r="M51" s="150"/>
      <c r="N51" s="62" t="n">
        <f aca="false">I51*J51</f>
        <v>1071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1071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306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153*2</f>
        <v>306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0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306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18.36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306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367.2</v>
      </c>
      <c r="O67" s="152" t="n">
        <f aca="false">N67*K67*L67</f>
        <v>18.36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18.36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246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306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246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246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367.2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306</v>
      </c>
      <c r="J80" s="104" t="n">
        <f aca="false">J67</f>
        <v>1.2</v>
      </c>
      <c r="K80" s="150"/>
      <c r="L80" s="104"/>
      <c r="M80" s="150"/>
      <c r="N80" s="159" t="n">
        <f aca="false">I80*J80</f>
        <v>367.2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367.2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4.5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4</v>
      </c>
      <c r="J88" s="108"/>
      <c r="K88" s="104" t="n">
        <f aca="false">18*0.25*0.25</f>
        <v>1.125</v>
      </c>
      <c r="L88" s="104"/>
      <c r="M88" s="104"/>
      <c r="N88" s="159" t="n">
        <f aca="false">K88*I88</f>
        <v>4.5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4.5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1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4</v>
      </c>
      <c r="L110" s="108"/>
      <c r="M110" s="108"/>
      <c r="N110" s="108"/>
      <c r="O110" s="71" t="n">
        <f aca="false">0.5*0.5</f>
        <v>0.25</v>
      </c>
      <c r="P110" s="109" t="n">
        <f aca="false">O110*K110</f>
        <v>1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1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tabColor rgb="FFA5A5A5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127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05'!R8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6668.82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05'!R14</f>
        <v>1680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1008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05'!R21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05'!A28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189500.22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05'!R33</f>
        <v>168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562.8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05'!R40</f>
        <v>1680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3796.8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05'!R49</f>
        <v>1680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155685.6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05'!R57</f>
        <v>482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29455.02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21302.43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05'!R65</f>
        <v>28.08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18780.46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05'!R71</f>
        <v>375.6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754.95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05'!R78</f>
        <v>561.6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1286.06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05'!R86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05'!R94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05'!R101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05'!R108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05'!R115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218564.89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tabColor rgb="FFA5A5A5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05'!B13</f>
        <v>Rua Sem Nome 05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1680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240</v>
      </c>
      <c r="J16" s="61" t="n">
        <v>7</v>
      </c>
      <c r="K16" s="58"/>
      <c r="L16" s="61"/>
      <c r="M16" s="58"/>
      <c r="N16" s="62" t="n">
        <f aca="false">I16*J16</f>
        <v>1680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240</v>
      </c>
      <c r="J18" s="65"/>
      <c r="K18" s="65"/>
      <c r="L18" s="65"/>
      <c r="M18" s="65"/>
      <c r="N18" s="65" t="n">
        <f aca="false">SUM(N16:N17)</f>
        <v>1680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168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240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1680</v>
      </c>
      <c r="O35" s="152" t="n">
        <f aca="false">N35*K35*L35</f>
        <v>168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168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1680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240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1680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1680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1680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240</v>
      </c>
      <c r="J51" s="104" t="n">
        <f aca="false">$J$16</f>
        <v>7</v>
      </c>
      <c r="K51" s="150"/>
      <c r="L51" s="104"/>
      <c r="M51" s="150"/>
      <c r="N51" s="62" t="n">
        <f aca="false">I51*J51</f>
        <v>1680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1680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482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240*2-12</f>
        <v>468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14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482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28.08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468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561.6</v>
      </c>
      <c r="O67" s="152" t="n">
        <f aca="false">N67*K67*L67</f>
        <v>28.08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28.08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375.6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468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375.6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375.6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561.6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468</v>
      </c>
      <c r="J80" s="104" t="n">
        <f aca="false">J67</f>
        <v>1.2</v>
      </c>
      <c r="K80" s="150"/>
      <c r="L80" s="104"/>
      <c r="M80" s="150"/>
      <c r="N80" s="159" t="n">
        <f aca="false">I80*J80</f>
        <v>561.6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561.6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4.5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4</v>
      </c>
      <c r="J88" s="108"/>
      <c r="K88" s="104" t="n">
        <f aca="false">18*0.25*0.25</f>
        <v>1.125</v>
      </c>
      <c r="L88" s="104"/>
      <c r="M88" s="104"/>
      <c r="N88" s="159" t="n">
        <f aca="false">K88*I88</f>
        <v>4.5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4.5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1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4</v>
      </c>
      <c r="L110" s="108"/>
      <c r="M110" s="108"/>
      <c r="N110" s="108"/>
      <c r="O110" s="71" t="n">
        <f aca="false">0.5*0.5</f>
        <v>0.25</v>
      </c>
      <c r="P110" s="109" t="n">
        <f aca="false">O110*K110</f>
        <v>1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1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S16" colorId="64" zoomScale="100" zoomScaleNormal="100" zoomScalePageLayoutView="100" workbookViewId="0">
      <selection pane="topLeft" activeCell="I31" activeCellId="0" sqref="I31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128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Aderval Pereira'!R8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6815.82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Aderval Pereira'!R14</f>
        <v>1925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1155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Aderval Pereira'!R21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Aderval Pereira'!A28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217851.16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Aderval Pereira'!R34</f>
        <v>192.5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644.87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Aderval Pereira'!R41</f>
        <v>1925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4350.5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Aderval Pereira'!R50</f>
        <v>1925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178389.75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Aderval Pereira'!R58</f>
        <v>564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34466.04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24683.31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Aderval Pereira'!R66</f>
        <v>32.64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21830.28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Aderval Pereira'!R72</f>
        <v>436.4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877.16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Aderval Pereira'!R79</f>
        <v>652.8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1494.91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Aderval Pereira'!R87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Aderval Pereira'!R95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Aderval Pereira'!R102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Aderval Pereira'!R109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Aderval Pereira'!R116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250443.71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Aderval Pereira'!B13</f>
        <v>Rua Aderval Pereira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1925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275</v>
      </c>
      <c r="J16" s="61" t="n">
        <v>7</v>
      </c>
      <c r="K16" s="58"/>
      <c r="L16" s="61"/>
      <c r="M16" s="58"/>
      <c r="N16" s="62" t="n">
        <f aca="false">I16*J16</f>
        <v>1925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275</v>
      </c>
      <c r="J18" s="65"/>
      <c r="K18" s="65"/>
      <c r="L18" s="65"/>
      <c r="M18" s="65"/>
      <c r="N18" s="65" t="n">
        <f aca="false">SUM(N16:N17)</f>
        <v>1925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192.5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275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1925</v>
      </c>
      <c r="O36" s="152" t="n">
        <f aca="false">N36*K36*L36</f>
        <v>192.5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192.5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1925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275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1925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1925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1925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275</v>
      </c>
      <c r="J52" s="104" t="n">
        <f aca="false">$J$16</f>
        <v>7</v>
      </c>
      <c r="K52" s="150"/>
      <c r="L52" s="104"/>
      <c r="M52" s="150"/>
      <c r="N52" s="62" t="n">
        <f aca="false">I52*J52</f>
        <v>1925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1925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564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275*2</f>
        <v>550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564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32.64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I60-6</f>
        <v>544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652.8</v>
      </c>
      <c r="O68" s="152" t="n">
        <f aca="false">N68*K68*L68</f>
        <v>32.64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32.64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436.4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544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436.4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436.4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652.8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544</v>
      </c>
      <c r="J81" s="104" t="n">
        <f aca="false">J68</f>
        <v>1.2</v>
      </c>
      <c r="K81" s="150"/>
      <c r="L81" s="104"/>
      <c r="M81" s="150"/>
      <c r="N81" s="159" t="n">
        <f aca="false">I81*J81</f>
        <v>652.8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652.8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4.5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4</v>
      </c>
      <c r="J89" s="108"/>
      <c r="K89" s="104" t="n">
        <f aca="false">18*0.25*0.25</f>
        <v>1.125</v>
      </c>
      <c r="L89" s="104"/>
      <c r="M89" s="104"/>
      <c r="N89" s="159" t="n">
        <f aca="false">K89*I89</f>
        <v>4.5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4.5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1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4</v>
      </c>
      <c r="L111" s="108"/>
      <c r="M111" s="108"/>
      <c r="N111" s="108"/>
      <c r="O111" s="71" t="n">
        <f aca="false">0.5*0.5</f>
        <v>0.25</v>
      </c>
      <c r="P111" s="109" t="n">
        <f aca="false">O111*K111</f>
        <v>1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1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tabColor rgb="FF5B9BD5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129</v>
      </c>
      <c r="H13" s="11" t="s">
        <v>8</v>
      </c>
      <c r="I13" s="111" t="s">
        <v>130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Mª Oliveira P.'!R8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6458.82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Mª Oliveira P.'!R14</f>
        <v>1330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798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Mª Oliveira P.'!R21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Mª Oliveira P.'!A28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150779.79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Mª Oliveira P.'!R33</f>
        <v>133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445.55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Mª Oliveira P.'!R40</f>
        <v>1330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3005.8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Mª Oliveira P.'!R49</f>
        <v>1330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123251.1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Mª Oliveira P.'!R57</f>
        <v>394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24077.34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17387.74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Mª Oliveira P.'!R65</f>
        <v>22.8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15249.09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Mª Oliveira P.'!R71</f>
        <v>305.2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613.45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Mª Oliveira P.'!R78</f>
        <v>456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1044.24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Mª Oliveira P.'!R86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Mª Oliveira P.'!R94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Mª Oliveira P.'!R101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Mª Oliveira P.'!R108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Mª Oliveira P.'!R115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175719.77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tabColor rgb="FF5B9BD5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Mª Oliveira P.'!B13</f>
        <v>Rua Mª Oliveira P.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1330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190</v>
      </c>
      <c r="J16" s="61" t="n">
        <v>7</v>
      </c>
      <c r="K16" s="58"/>
      <c r="L16" s="61"/>
      <c r="M16" s="58"/>
      <c r="N16" s="62" t="n">
        <f aca="false">I16*J16</f>
        <v>1330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190</v>
      </c>
      <c r="J18" s="65"/>
      <c r="K18" s="65"/>
      <c r="L18" s="65"/>
      <c r="M18" s="65"/>
      <c r="N18" s="65" t="n">
        <f aca="false">SUM(N16:N17)</f>
        <v>1330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133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190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1330</v>
      </c>
      <c r="O35" s="152" t="n">
        <f aca="false">N35*K35*L35</f>
        <v>133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133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1330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190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1330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1330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1330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190</v>
      </c>
      <c r="J51" s="104" t="n">
        <f aca="false">$J$16</f>
        <v>7</v>
      </c>
      <c r="K51" s="150"/>
      <c r="L51" s="104"/>
      <c r="M51" s="150"/>
      <c r="N51" s="62" t="n">
        <f aca="false">I51*J51</f>
        <v>1330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1330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394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190*2</f>
        <v>380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14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394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22.8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380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456</v>
      </c>
      <c r="O67" s="152" t="n">
        <f aca="false">N67*K67*L67</f>
        <v>22.8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22.8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305.2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380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305.2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305.2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456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380</v>
      </c>
      <c r="J80" s="104" t="n">
        <f aca="false">J67</f>
        <v>1.2</v>
      </c>
      <c r="K80" s="150"/>
      <c r="L80" s="104"/>
      <c r="M80" s="150"/>
      <c r="N80" s="159" t="n">
        <f aca="false">I80*J80</f>
        <v>456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456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4.5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4</v>
      </c>
      <c r="J88" s="108"/>
      <c r="K88" s="104" t="n">
        <f aca="false">18*0.25*0.25</f>
        <v>1.125</v>
      </c>
      <c r="L88" s="104"/>
      <c r="M88" s="104"/>
      <c r="N88" s="159" t="n">
        <f aca="false">K88*I88</f>
        <v>4.5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4.5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1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4</v>
      </c>
      <c r="L110" s="108"/>
      <c r="M110" s="108"/>
      <c r="N110" s="108"/>
      <c r="O110" s="71" t="n">
        <f aca="false">0.5*0.5</f>
        <v>0.25</v>
      </c>
      <c r="P110" s="109" t="n">
        <f aca="false">O110*K110</f>
        <v>1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1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tabColor rgb="FF70AD47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131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João Lourenço'!R8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6110.22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João Lourenço'!R14</f>
        <v>749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449.4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João Lourenço'!R21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João Lourenço'!A28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85286.56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João Lourenço'!R34</f>
        <v>74.9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250.91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João Lourenço'!R41</f>
        <v>749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1692.74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João Lourenço'!R50</f>
        <v>749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69409.83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João Lourenço'!R58</f>
        <v>228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13933.08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9762.71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João Lourenço'!R66</f>
        <v>12.84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8587.64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João Lourenço'!R72</f>
        <v>172.4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346.52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João Lourenço'!R79</f>
        <v>256.8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588.07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João Lourenço'!R87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João Lourenço'!R95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João Lourenço'!R102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João Lourenço'!R109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João Lourenço'!R116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102236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tabColor rgb="FF70AD47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João Lourenço'!B13</f>
        <v>Rua João Lourenço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749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107</v>
      </c>
      <c r="J16" s="61" t="n">
        <v>7</v>
      </c>
      <c r="K16" s="58"/>
      <c r="L16" s="61"/>
      <c r="M16" s="58"/>
      <c r="N16" s="62" t="n">
        <f aca="false">I16*J16</f>
        <v>749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107</v>
      </c>
      <c r="J18" s="65"/>
      <c r="K18" s="65"/>
      <c r="L18" s="65"/>
      <c r="M18" s="65"/>
      <c r="N18" s="65" t="n">
        <f aca="false">SUM(N16:N17)</f>
        <v>749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74.9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107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749</v>
      </c>
      <c r="O36" s="152" t="n">
        <f aca="false">N36*K36*L36</f>
        <v>74.9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74.9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749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107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749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749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749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107</v>
      </c>
      <c r="J52" s="104" t="n">
        <f aca="false">$J$16</f>
        <v>7</v>
      </c>
      <c r="K52" s="150"/>
      <c r="L52" s="104"/>
      <c r="M52" s="150"/>
      <c r="N52" s="62" t="n">
        <f aca="false">I52*J52</f>
        <v>749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749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228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107*2</f>
        <v>214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228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12.84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</f>
        <v>214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256.8</v>
      </c>
      <c r="O68" s="152" t="n">
        <f aca="false">N68*K68*L68</f>
        <v>12.84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12.84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172.4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214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172.4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172.4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256.8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214</v>
      </c>
      <c r="J81" s="104" t="n">
        <f aca="false">J68</f>
        <v>1.2</v>
      </c>
      <c r="K81" s="150"/>
      <c r="L81" s="104"/>
      <c r="M81" s="150"/>
      <c r="N81" s="159" t="n">
        <f aca="false">I81*J81</f>
        <v>256.8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256.8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2.25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2</v>
      </c>
      <c r="J89" s="108"/>
      <c r="K89" s="104" t="n">
        <f aca="false">18*0.25*0.25</f>
        <v>1.125</v>
      </c>
      <c r="L89" s="104"/>
      <c r="M89" s="104"/>
      <c r="N89" s="159" t="n">
        <f aca="false">K89*I89</f>
        <v>2.25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2.25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0.5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2</v>
      </c>
      <c r="L111" s="108"/>
      <c r="M111" s="108"/>
      <c r="N111" s="108"/>
      <c r="O111" s="71" t="n">
        <f aca="false">0.5*0.5</f>
        <v>0.25</v>
      </c>
      <c r="P111" s="109" t="n">
        <f aca="false">O111*K111</f>
        <v>0.5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0.5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tabColor rgb="FF333F5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132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Sem Nome 06'!R8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7672.62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Sem Nome 06'!R14</f>
        <v>3353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2011.8</v>
      </c>
    </row>
    <row r="20" customFormat="false" ht="13.8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Sem Nome 06'!R21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Sem Nome 06'!A28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378028.03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Sem Nome 06'!R35</f>
        <v>335.3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1123.25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Sem Nome 06'!R42</f>
        <v>3353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7577.78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Sem Nome 06'!R51</f>
        <v>3353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310722.51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Sem Nome 06'!R59</f>
        <v>959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58604.49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42806.84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Sem Nome 06'!R67</f>
        <v>56.76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37962.22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Sem Nome 06'!R73</f>
        <v>758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1523.58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Sem Nome 06'!R80</f>
        <v>1135.2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2599.6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Sem Nome 06'!R88</f>
        <v>6.75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721.44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1110.32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Sem Nome 06'!R96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Sem Nome 06'!R103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Sem Nome 06'!R110</f>
        <v>1.5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50.71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Sem Nome 06'!R117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429617.81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tabColor rgb="FF333F50"/>
    <pageSetUpPr fitToPage="false"/>
  </sheetPr>
  <dimension ref="A1:S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Sem Nome 06'!B13</f>
        <v>Rua Sem Nome 06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3353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479</v>
      </c>
      <c r="J16" s="61" t="n">
        <v>7</v>
      </c>
      <c r="K16" s="58"/>
      <c r="L16" s="61"/>
      <c r="M16" s="58"/>
      <c r="N16" s="62" t="n">
        <f aca="false">I16*J16</f>
        <v>3353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479</v>
      </c>
      <c r="J18" s="65"/>
      <c r="K18" s="65"/>
      <c r="L18" s="65"/>
      <c r="M18" s="65"/>
      <c r="N18" s="65" t="n">
        <f aca="false">SUM(N16:N17)</f>
        <v>3353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3.8" hidden="false" customHeight="false" outlineLevel="0" collapsed="false">
      <c r="A30" s="63"/>
      <c r="B30" s="64"/>
      <c r="C30" s="64"/>
      <c r="D30" s="64"/>
      <c r="E30" s="64"/>
      <c r="F30" s="64"/>
      <c r="G30" s="64"/>
      <c r="H30" s="64"/>
      <c r="I30" s="65"/>
      <c r="J30" s="65"/>
      <c r="K30" s="65"/>
      <c r="L30" s="65"/>
      <c r="M30" s="65"/>
      <c r="N30" s="65"/>
      <c r="O30" s="65"/>
      <c r="P30" s="65"/>
      <c r="Q30" s="64"/>
      <c r="R30" s="66"/>
      <c r="S30" s="67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68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"/>
      <c r="S32" s="70"/>
    </row>
    <row r="33" customFormat="false" ht="14.4" hidden="false" customHeight="false" outlineLevel="0" collapsed="false">
      <c r="A33" s="40" t="str">
        <f aca="false">'Planilha Orçamentária Global'!A23</f>
        <v>3.0</v>
      </c>
      <c r="B33" s="41" t="str">
        <f aca="false">'Planilha Orçamentária Global'!D23</f>
        <v>TERRAPLANAGEM E PAVIMENTAÇÃO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52"/>
      <c r="R33" s="42"/>
      <c r="S33" s="53"/>
    </row>
    <row r="34" customFormat="false" ht="14.4" hidden="false" customHeight="false" outlineLevel="0" collapsed="false">
      <c r="A34" s="82" t="str">
        <f aca="false">'Planilha Orçamentária Global'!A24</f>
        <v>3.1</v>
      </c>
      <c r="B34" s="83" t="str">
        <f aca="false">'Planilha Orçamentária Global'!D24</f>
        <v>Terraplanagem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4"/>
      <c r="R34" s="85"/>
      <c r="S34" s="86"/>
    </row>
    <row r="35" customFormat="false" ht="14.4" hidden="false" customHeight="false" outlineLevel="0" collapsed="false">
      <c r="A35" s="44" t="str">
        <f aca="false">'Planilha Orçamentária Global'!A25</f>
        <v>3.1.1</v>
      </c>
      <c r="B35" s="45" t="str">
        <f aca="false">'Planilha Orçamentária Global'!D25</f>
        <v>Escavação Horizontal em solo de 1A categoria com trator de esteiras (150HP/lâmina: 3,18m³)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54" t="n">
        <f aca="false">TRUNC(O39,2)</f>
        <v>335.3</v>
      </c>
      <c r="S35" s="47" t="str">
        <f aca="false">'Planilha Orçamentária Global'!E25</f>
        <v>m³</v>
      </c>
    </row>
    <row r="36" customFormat="false" ht="14.4" hidden="false" customHeight="true" outlineLevel="0" collapsed="false">
      <c r="A36" s="13" t="s">
        <v>85</v>
      </c>
      <c r="B36" s="55" t="s">
        <v>86</v>
      </c>
      <c r="C36" s="55"/>
      <c r="D36" s="55"/>
      <c r="E36" s="55"/>
      <c r="F36" s="55"/>
      <c r="G36" s="55"/>
      <c r="H36" s="55"/>
      <c r="I36" s="13" t="s">
        <v>87</v>
      </c>
      <c r="J36" s="13" t="s">
        <v>88</v>
      </c>
      <c r="K36" s="13" t="s">
        <v>89</v>
      </c>
      <c r="L36" s="13" t="s">
        <v>90</v>
      </c>
      <c r="M36" s="13" t="s">
        <v>91</v>
      </c>
      <c r="N36" s="13" t="s">
        <v>92</v>
      </c>
      <c r="O36" s="13" t="s">
        <v>93</v>
      </c>
      <c r="P36" s="13" t="s">
        <v>94</v>
      </c>
      <c r="Q36" s="13" t="s">
        <v>95</v>
      </c>
      <c r="R36" s="13"/>
      <c r="S36" s="13"/>
    </row>
    <row r="37" customFormat="false" ht="14.4" hidden="false" customHeight="false" outlineLevel="0" collapsed="false">
      <c r="A37" s="56"/>
      <c r="B37" s="149" t="n">
        <f aca="false">$B$16</f>
        <v>0</v>
      </c>
      <c r="C37" s="58" t="s">
        <v>107</v>
      </c>
      <c r="D37" s="59" t="n">
        <f aca="false">$D$16</f>
        <v>0</v>
      </c>
      <c r="E37" s="58" t="s">
        <v>108</v>
      </c>
      <c r="F37" s="150" t="n">
        <f aca="false">$F$16</f>
        <v>0</v>
      </c>
      <c r="G37" s="58" t="s">
        <v>107</v>
      </c>
      <c r="H37" s="60" t="n">
        <f aca="false">$H$16</f>
        <v>0</v>
      </c>
      <c r="I37" s="152" t="n">
        <f aca="false">$I$16</f>
        <v>479</v>
      </c>
      <c r="J37" s="104" t="n">
        <f aca="false">$J$16</f>
        <v>7</v>
      </c>
      <c r="K37" s="150" t="n">
        <v>0.1</v>
      </c>
      <c r="L37" s="104" t="n">
        <v>1</v>
      </c>
      <c r="M37" s="150"/>
      <c r="N37" s="62" t="n">
        <f aca="false">I37*J37</f>
        <v>3353</v>
      </c>
      <c r="O37" s="152" t="n">
        <f aca="false">N37*K37*L37</f>
        <v>335.3</v>
      </c>
      <c r="P37" s="109" t="n">
        <f aca="false">P16</f>
        <v>0</v>
      </c>
      <c r="Q37" s="104"/>
      <c r="R37" s="104"/>
      <c r="S37" s="104"/>
    </row>
    <row r="38" customFormat="false" ht="14.4" hidden="false" customHeight="false" outlineLevel="0" collapsed="false">
      <c r="A38" s="73"/>
      <c r="B38" s="153"/>
      <c r="C38" s="49"/>
      <c r="D38" s="49"/>
      <c r="E38" s="49"/>
      <c r="F38" s="124"/>
      <c r="G38" s="49"/>
      <c r="H38" s="75"/>
      <c r="I38" s="155"/>
      <c r="J38" s="163"/>
      <c r="K38" s="124"/>
      <c r="L38" s="89"/>
      <c r="M38" s="164"/>
      <c r="N38" s="165"/>
      <c r="O38" s="155"/>
      <c r="P38" s="92" t="n">
        <f aca="false">P17</f>
        <v>0</v>
      </c>
      <c r="Q38" s="89"/>
      <c r="R38" s="89"/>
      <c r="S38" s="89"/>
    </row>
    <row r="39" customFormat="false" ht="14.4" hidden="false" customHeight="false" outlineLevel="0" collapsed="false">
      <c r="A39" s="63"/>
      <c r="B39" s="64"/>
      <c r="C39" s="64"/>
      <c r="D39" s="64"/>
      <c r="E39" s="64"/>
      <c r="F39" s="64"/>
      <c r="G39" s="64"/>
      <c r="H39" s="64"/>
      <c r="I39" s="65"/>
      <c r="J39" s="65"/>
      <c r="K39" s="65"/>
      <c r="L39" s="65"/>
      <c r="M39" s="65"/>
      <c r="N39" s="65"/>
      <c r="O39" s="65" t="n">
        <f aca="false">SUM(O37:O38)</f>
        <v>335.3</v>
      </c>
      <c r="P39" s="65" t="n">
        <f aca="false">SUM(P37:P38)</f>
        <v>0</v>
      </c>
      <c r="Q39" s="64"/>
      <c r="R39" s="66"/>
      <c r="S39" s="67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68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"/>
      <c r="S41" s="70"/>
    </row>
    <row r="42" customFormat="false" ht="14.4" hidden="false" customHeight="false" outlineLevel="0" collapsed="false">
      <c r="A42" s="44" t="str">
        <f aca="false">'Planilha Orçamentária Global'!A26</f>
        <v>3.1.2</v>
      </c>
      <c r="B42" s="45" t="str">
        <f aca="false">'Planilha Orçamentária Global'!D26</f>
        <v>Regularização e compactação do sub-leito até 20cm.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54" t="n">
        <f aca="false">N46</f>
        <v>3353</v>
      </c>
      <c r="S42" s="47" t="str">
        <f aca="false">'Planilha Orçamentária Global'!E26</f>
        <v>m²</v>
      </c>
    </row>
    <row r="43" customFormat="false" ht="14.4" hidden="false" customHeight="true" outlineLevel="0" collapsed="false">
      <c r="A43" s="13" t="s">
        <v>85</v>
      </c>
      <c r="B43" s="55" t="s">
        <v>86</v>
      </c>
      <c r="C43" s="55"/>
      <c r="D43" s="55"/>
      <c r="E43" s="55"/>
      <c r="F43" s="55"/>
      <c r="G43" s="55"/>
      <c r="H43" s="55"/>
      <c r="I43" s="13" t="s">
        <v>87</v>
      </c>
      <c r="J43" s="13" t="s">
        <v>88</v>
      </c>
      <c r="K43" s="13" t="s">
        <v>89</v>
      </c>
      <c r="L43" s="13" t="s">
        <v>90</v>
      </c>
      <c r="M43" s="13" t="s">
        <v>91</v>
      </c>
      <c r="N43" s="13" t="s">
        <v>92</v>
      </c>
      <c r="O43" s="13" t="s">
        <v>93</v>
      </c>
      <c r="P43" s="13" t="s">
        <v>94</v>
      </c>
      <c r="Q43" s="13" t="s">
        <v>95</v>
      </c>
      <c r="R43" s="13"/>
      <c r="S43" s="13"/>
    </row>
    <row r="44" customFormat="false" ht="14.4" hidden="false" customHeight="false" outlineLevel="0" collapsed="false">
      <c r="A44" s="56"/>
      <c r="B44" s="149" t="n">
        <f aca="false">$B$16</f>
        <v>0</v>
      </c>
      <c r="C44" s="150" t="s">
        <v>107</v>
      </c>
      <c r="D44" s="71" t="n">
        <f aca="false">$D$16</f>
        <v>0</v>
      </c>
      <c r="E44" s="150" t="s">
        <v>108</v>
      </c>
      <c r="F44" s="150" t="n">
        <f aca="false">$F$16</f>
        <v>0</v>
      </c>
      <c r="G44" s="150" t="s">
        <v>107</v>
      </c>
      <c r="H44" s="151" t="n">
        <f aca="false">$H$16</f>
        <v>0</v>
      </c>
      <c r="I44" s="152" t="n">
        <f aca="false">$I$16</f>
        <v>479</v>
      </c>
      <c r="J44" s="104" t="n">
        <f aca="false">$J$16</f>
        <v>7</v>
      </c>
      <c r="K44" s="150" t="n">
        <v>0.2</v>
      </c>
      <c r="L44" s="104" t="n">
        <v>1</v>
      </c>
      <c r="M44" s="150"/>
      <c r="N44" s="62" t="n">
        <f aca="false">I44*J44</f>
        <v>3353</v>
      </c>
      <c r="O44" s="152"/>
      <c r="P44" s="108" t="n">
        <f aca="false">O44*M44</f>
        <v>0</v>
      </c>
      <c r="Q44" s="104"/>
      <c r="R44" s="104"/>
      <c r="S44" s="104"/>
    </row>
    <row r="45" customFormat="false" ht="14.4" hidden="false" customHeight="false" outlineLevel="0" collapsed="false">
      <c r="A45" s="73"/>
      <c r="B45" s="153"/>
      <c r="C45" s="124"/>
      <c r="D45" s="124"/>
      <c r="E45" s="124"/>
      <c r="F45" s="124"/>
      <c r="G45" s="124"/>
      <c r="H45" s="157"/>
      <c r="I45" s="155"/>
      <c r="J45" s="163"/>
      <c r="K45" s="124"/>
      <c r="L45" s="89"/>
      <c r="M45" s="124"/>
      <c r="N45" s="166"/>
      <c r="O45" s="155"/>
      <c r="P45" s="166"/>
      <c r="Q45" s="89"/>
      <c r="R45" s="89"/>
      <c r="S45" s="89"/>
    </row>
    <row r="46" customFormat="false" ht="14.4" hidden="false" customHeight="false" outlineLevel="0" collapsed="false">
      <c r="A46" s="63"/>
      <c r="B46" s="64"/>
      <c r="C46" s="64"/>
      <c r="D46" s="64"/>
      <c r="E46" s="64"/>
      <c r="F46" s="64"/>
      <c r="G46" s="64"/>
      <c r="H46" s="64"/>
      <c r="I46" s="65"/>
      <c r="J46" s="65"/>
      <c r="K46" s="65"/>
      <c r="L46" s="65"/>
      <c r="M46" s="65"/>
      <c r="N46" s="65" t="n">
        <f aca="false">SUM(N44:N45)</f>
        <v>3353</v>
      </c>
      <c r="O46" s="65"/>
      <c r="P46" s="65" t="n">
        <f aca="false">SUM(P44:P45)</f>
        <v>0</v>
      </c>
      <c r="Q46" s="64"/>
      <c r="R46" s="66"/>
      <c r="S46" s="67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68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"/>
      <c r="S48" s="70"/>
    </row>
    <row r="49" customFormat="false" ht="14.4" hidden="false" customHeight="false" outlineLevel="0" collapsed="false">
      <c r="A49" s="82" t="str">
        <f aca="false">'Planilha Orçamentária Global'!A27</f>
        <v>3.2</v>
      </c>
      <c r="B49" s="83" t="str">
        <f aca="false">'Planilha Orçamentária Global'!D27</f>
        <v>Pavimentação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4"/>
      <c r="R49" s="85"/>
      <c r="S49" s="86"/>
    </row>
    <row r="50" customFormat="false" ht="14.4" hidden="false" customHeight="false" outlineLevel="0" collapsed="false">
      <c r="A50" s="93" t="str">
        <f aca="false">'Planilha Orçamentária Global'!A28</f>
        <v>3.2.1</v>
      </c>
      <c r="B50" s="94" t="str">
        <f aca="false">'Planilha Orçamentária Global'!D28</f>
        <v>Pavimentação em paralelepípedo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5"/>
      <c r="S50" s="96"/>
    </row>
    <row r="51" customFormat="false" ht="30" hidden="false" customHeight="true" outlineLevel="0" collapsed="false">
      <c r="A51" s="44" t="str">
        <f aca="false">'Planilha Orçamentária Global'!A29</f>
        <v>3.2.1.1</v>
      </c>
      <c r="B51" s="45" t="str">
        <f aca="false">'Planilha Orçamentária Global'!D29</f>
        <v>Pavimento em paralelepipedo sobre colchao de areia 15 cm, rejuntado com argamassa de cimento e areia no traço 1:3 (pedras pequenas 30 a 35 pecas por m2)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54" t="n">
        <f aca="false">TRUNC(N55,2)</f>
        <v>3353</v>
      </c>
      <c r="S51" s="47" t="str">
        <f aca="false">'Planilha Orçamentária Global'!E29</f>
        <v>m²</v>
      </c>
    </row>
    <row r="52" customFormat="false" ht="14.4" hidden="false" customHeight="true" outlineLevel="0" collapsed="false">
      <c r="A52" s="13" t="s">
        <v>85</v>
      </c>
      <c r="B52" s="55" t="s">
        <v>86</v>
      </c>
      <c r="C52" s="55"/>
      <c r="D52" s="55"/>
      <c r="E52" s="55"/>
      <c r="F52" s="55"/>
      <c r="G52" s="55"/>
      <c r="H52" s="55"/>
      <c r="I52" s="13" t="s">
        <v>87</v>
      </c>
      <c r="J52" s="13" t="s">
        <v>88</v>
      </c>
      <c r="K52" s="13" t="s">
        <v>89</v>
      </c>
      <c r="L52" s="13" t="s">
        <v>90</v>
      </c>
      <c r="M52" s="13" t="s">
        <v>91</v>
      </c>
      <c r="N52" s="13" t="s">
        <v>92</v>
      </c>
      <c r="O52" s="13" t="s">
        <v>93</v>
      </c>
      <c r="P52" s="13" t="s">
        <v>94</v>
      </c>
      <c r="Q52" s="13" t="s">
        <v>95</v>
      </c>
      <c r="R52" s="13"/>
      <c r="S52" s="13"/>
    </row>
    <row r="53" customFormat="false" ht="14.4" hidden="false" customHeight="false" outlineLevel="0" collapsed="false">
      <c r="A53" s="56"/>
      <c r="B53" s="149" t="n">
        <f aca="false">$B$16</f>
        <v>0</v>
      </c>
      <c r="C53" s="150" t="s">
        <v>107</v>
      </c>
      <c r="D53" s="71" t="n">
        <f aca="false">$D$16</f>
        <v>0</v>
      </c>
      <c r="E53" s="150" t="s">
        <v>108</v>
      </c>
      <c r="F53" s="150" t="n">
        <f aca="false">$F$16</f>
        <v>0</v>
      </c>
      <c r="G53" s="150" t="s">
        <v>107</v>
      </c>
      <c r="H53" s="151" t="n">
        <f aca="false">$H$16</f>
        <v>0</v>
      </c>
      <c r="I53" s="152" t="n">
        <f aca="false">$I$16</f>
        <v>479</v>
      </c>
      <c r="J53" s="104" t="n">
        <f aca="false">$J$16</f>
        <v>7</v>
      </c>
      <c r="K53" s="150"/>
      <c r="L53" s="104"/>
      <c r="M53" s="150"/>
      <c r="N53" s="62" t="n">
        <f aca="false">I53*J53</f>
        <v>3353</v>
      </c>
      <c r="O53" s="152" t="n">
        <f aca="false">N53*K53*L53</f>
        <v>0</v>
      </c>
      <c r="P53" s="108" t="n">
        <f aca="false">O53*M53</f>
        <v>0</v>
      </c>
      <c r="Q53" s="104"/>
      <c r="R53" s="104"/>
      <c r="S53" s="104"/>
    </row>
    <row r="54" customFormat="false" ht="14.4" hidden="false" customHeight="false" outlineLevel="0" collapsed="false">
      <c r="A54" s="73"/>
      <c r="B54" s="153"/>
      <c r="C54" s="124"/>
      <c r="D54" s="124"/>
      <c r="E54" s="124"/>
      <c r="F54" s="124"/>
      <c r="G54" s="124"/>
      <c r="H54" s="157"/>
      <c r="I54" s="155"/>
      <c r="J54" s="163"/>
      <c r="K54" s="124"/>
      <c r="L54" s="89"/>
      <c r="M54" s="124"/>
      <c r="N54" s="166"/>
      <c r="O54" s="155"/>
      <c r="P54" s="166"/>
      <c r="Q54" s="89"/>
      <c r="R54" s="89"/>
      <c r="S54" s="89"/>
    </row>
    <row r="55" customFormat="false" ht="14.4" hidden="false" customHeight="false" outlineLevel="0" collapsed="false">
      <c r="A55" s="63"/>
      <c r="B55" s="64"/>
      <c r="C55" s="64"/>
      <c r="D55" s="64"/>
      <c r="E55" s="64"/>
      <c r="F55" s="64"/>
      <c r="G55" s="64"/>
      <c r="H55" s="64"/>
      <c r="I55" s="65"/>
      <c r="J55" s="65"/>
      <c r="K55" s="65"/>
      <c r="L55" s="65"/>
      <c r="M55" s="65"/>
      <c r="N55" s="65" t="n">
        <f aca="false">SUM(N53:N54)</f>
        <v>3353</v>
      </c>
      <c r="O55" s="65"/>
      <c r="P55" s="65"/>
      <c r="Q55" s="64"/>
      <c r="R55" s="66"/>
      <c r="S55" s="67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"/>
      <c r="S57" s="70"/>
    </row>
    <row r="58" customFormat="false" ht="14.4" hidden="false" customHeight="false" outlineLevel="0" collapsed="false">
      <c r="A58" s="97" t="str">
        <f aca="false">'Planilha Orçamentária Global'!A30</f>
        <v>3.2.2</v>
      </c>
      <c r="B58" s="98" t="str">
        <f aca="false">'Planilha Orçamentária Global'!D30</f>
        <v>Meio-fio (guia)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4"/>
      <c r="R58" s="95"/>
      <c r="S58" s="96"/>
    </row>
    <row r="59" customFormat="false" ht="30" hidden="false" customHeight="true" outlineLevel="0" collapsed="false">
      <c r="A59" s="44" t="str">
        <f aca="false">'Planilha Orçamentária Global'!A31</f>
        <v>3.2.2.1</v>
      </c>
      <c r="B59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54" t="n">
        <f aca="false">TRUNC(I63,2)</f>
        <v>959</v>
      </c>
      <c r="S59" s="47" t="str">
        <f aca="false">'Planilha Orçamentária Global'!E31</f>
        <v>m</v>
      </c>
    </row>
    <row r="60" customFormat="false" ht="14.4" hidden="false" customHeight="true" outlineLevel="0" collapsed="false">
      <c r="A60" s="13" t="s">
        <v>85</v>
      </c>
      <c r="B60" s="55" t="s">
        <v>86</v>
      </c>
      <c r="C60" s="55"/>
      <c r="D60" s="55"/>
      <c r="E60" s="55"/>
      <c r="F60" s="55"/>
      <c r="G60" s="55"/>
      <c r="H60" s="55"/>
      <c r="I60" s="13" t="s">
        <v>87</v>
      </c>
      <c r="J60" s="13" t="s">
        <v>88</v>
      </c>
      <c r="K60" s="13" t="s">
        <v>89</v>
      </c>
      <c r="L60" s="13" t="s">
        <v>90</v>
      </c>
      <c r="M60" s="13" t="s">
        <v>91</v>
      </c>
      <c r="N60" s="13" t="s">
        <v>92</v>
      </c>
      <c r="O60" s="13" t="s">
        <v>93</v>
      </c>
      <c r="P60" s="13" t="s">
        <v>94</v>
      </c>
      <c r="Q60" s="13" t="s">
        <v>95</v>
      </c>
      <c r="R60" s="13"/>
      <c r="S60" s="13"/>
    </row>
    <row r="61" customFormat="false" ht="14.4" hidden="false" customHeight="false" outlineLevel="0" collapsed="false">
      <c r="A61" s="56"/>
      <c r="B61" s="149" t="n">
        <f aca="false">$B$16</f>
        <v>0</v>
      </c>
      <c r="C61" s="150" t="s">
        <v>107</v>
      </c>
      <c r="D61" s="71" t="n">
        <f aca="false">$D$16</f>
        <v>0</v>
      </c>
      <c r="E61" s="150" t="s">
        <v>108</v>
      </c>
      <c r="F61" s="150" t="n">
        <f aca="false">$F$16</f>
        <v>0</v>
      </c>
      <c r="G61" s="150" t="s">
        <v>107</v>
      </c>
      <c r="H61" s="151" t="n">
        <f aca="false">$H$16</f>
        <v>0</v>
      </c>
      <c r="I61" s="152" t="n">
        <f aca="false">479*2-6</f>
        <v>952</v>
      </c>
      <c r="J61" s="104"/>
      <c r="K61" s="150"/>
      <c r="L61" s="104"/>
      <c r="M61" s="150"/>
      <c r="N61" s="159" t="n">
        <f aca="false">I61*J61</f>
        <v>0</v>
      </c>
      <c r="O61" s="152" t="n">
        <f aca="false">N61*K61*L61</f>
        <v>0</v>
      </c>
      <c r="P61" s="108" t="n">
        <f aca="false">O61*M61</f>
        <v>0</v>
      </c>
      <c r="Q61" s="104"/>
      <c r="R61" s="104"/>
      <c r="S61" s="104"/>
    </row>
    <row r="62" customFormat="false" ht="14.4" hidden="false" customHeight="true" outlineLevel="0" collapsed="false">
      <c r="A62" s="73"/>
      <c r="B62" s="177"/>
      <c r="C62" s="140"/>
      <c r="D62" s="178"/>
      <c r="E62" s="140"/>
      <c r="F62" s="140"/>
      <c r="G62" s="140"/>
      <c r="H62" s="179"/>
      <c r="I62" s="155" t="n">
        <v>7</v>
      </c>
      <c r="J62" s="89"/>
      <c r="K62" s="124"/>
      <c r="L62" s="89"/>
      <c r="M62" s="124"/>
      <c r="N62" s="166" t="n">
        <f aca="false">I62*J62</f>
        <v>0</v>
      </c>
      <c r="O62" s="155" t="n">
        <f aca="false">N62*K62*L62</f>
        <v>0</v>
      </c>
      <c r="P62" s="166" t="n">
        <f aca="false">O62*M62</f>
        <v>0</v>
      </c>
      <c r="Q62" s="89" t="s">
        <v>109</v>
      </c>
      <c r="R62" s="89"/>
      <c r="S62" s="89"/>
    </row>
    <row r="63" customFormat="false" ht="14.4" hidden="false" customHeight="false" outlineLevel="0" collapsed="false">
      <c r="A63" s="63"/>
      <c r="B63" s="180"/>
      <c r="C63" s="180"/>
      <c r="D63" s="180"/>
      <c r="E63" s="180"/>
      <c r="F63" s="180"/>
      <c r="G63" s="180"/>
      <c r="H63" s="180"/>
      <c r="I63" s="65" t="n">
        <f aca="false">SUM(I61:I62)</f>
        <v>959</v>
      </c>
      <c r="J63" s="65"/>
      <c r="K63" s="65"/>
      <c r="L63" s="65"/>
      <c r="M63" s="65"/>
      <c r="N63" s="65"/>
      <c r="O63" s="65"/>
      <c r="P63" s="65"/>
      <c r="Q63" s="64"/>
      <c r="R63" s="66"/>
      <c r="S63" s="67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100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"/>
      <c r="S65" s="70"/>
    </row>
    <row r="66" customFormat="false" ht="14.4" hidden="false" customHeight="false" outlineLevel="0" collapsed="false">
      <c r="A66" s="40" t="str">
        <f aca="false">'Planilha Orçamentária Global'!A32</f>
        <v>4.0</v>
      </c>
      <c r="B66" s="41" t="str">
        <f aca="false">'Planilha Orçamentária Global'!D32</f>
        <v>PASSEIO CIMENTADO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52"/>
      <c r="R66" s="42"/>
      <c r="S66" s="53"/>
    </row>
    <row r="67" customFormat="false" ht="30" hidden="false" customHeight="true" outlineLevel="0" collapsed="false">
      <c r="A67" s="44" t="str">
        <f aca="false">'Planilha Orçamentária Global'!A33</f>
        <v>4.1</v>
      </c>
      <c r="B67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54" t="n">
        <f aca="false">TRUNC(O70,2)</f>
        <v>56.76</v>
      </c>
      <c r="S67" s="47" t="str">
        <f aca="false">'Planilha Orçamentária Global'!E33</f>
        <v>m³</v>
      </c>
    </row>
    <row r="68" customFormat="false" ht="14.4" hidden="false" customHeight="true" outlineLevel="0" collapsed="false">
      <c r="A68" s="13" t="s">
        <v>85</v>
      </c>
      <c r="B68" s="55" t="s">
        <v>86</v>
      </c>
      <c r="C68" s="55"/>
      <c r="D68" s="55"/>
      <c r="E68" s="55"/>
      <c r="F68" s="55"/>
      <c r="G68" s="55"/>
      <c r="H68" s="55"/>
      <c r="I68" s="13" t="s">
        <v>87</v>
      </c>
      <c r="J68" s="13" t="s">
        <v>88</v>
      </c>
      <c r="K68" s="13" t="s">
        <v>89</v>
      </c>
      <c r="L68" s="13" t="s">
        <v>90</v>
      </c>
      <c r="M68" s="13" t="s">
        <v>91</v>
      </c>
      <c r="N68" s="13" t="s">
        <v>92</v>
      </c>
      <c r="O68" s="13" t="s">
        <v>93</v>
      </c>
      <c r="P68" s="13" t="s">
        <v>94</v>
      </c>
      <c r="Q68" s="13" t="s">
        <v>95</v>
      </c>
      <c r="R68" s="13"/>
      <c r="S68" s="13"/>
    </row>
    <row r="69" customFormat="false" ht="14.4" hidden="false" customHeight="false" outlineLevel="0" collapsed="false">
      <c r="A69" s="56"/>
      <c r="B69" s="149"/>
      <c r="C69" s="150"/>
      <c r="D69" s="71"/>
      <c r="E69" s="150"/>
      <c r="F69" s="150"/>
      <c r="G69" s="150"/>
      <c r="H69" s="151"/>
      <c r="I69" s="152" t="n">
        <f aca="false">I61-6</f>
        <v>946</v>
      </c>
      <c r="J69" s="104" t="n">
        <v>1.2</v>
      </c>
      <c r="K69" s="150" t="n">
        <v>0.05</v>
      </c>
      <c r="L69" s="104" t="n">
        <v>1</v>
      </c>
      <c r="M69" s="150"/>
      <c r="N69" s="159" t="n">
        <f aca="false">I69*J69</f>
        <v>1135.2</v>
      </c>
      <c r="O69" s="152" t="n">
        <f aca="false">N69*K69*L69</f>
        <v>56.76</v>
      </c>
      <c r="P69" s="108" t="n">
        <f aca="false">O69*M69</f>
        <v>0</v>
      </c>
      <c r="Q69" s="104"/>
      <c r="R69" s="104"/>
      <c r="S69" s="104"/>
    </row>
    <row r="70" customFormat="false" ht="14.4" hidden="false" customHeight="false" outlineLevel="0" collapsed="false">
      <c r="A70" s="63"/>
      <c r="B70" s="64"/>
      <c r="C70" s="64"/>
      <c r="D70" s="64"/>
      <c r="E70" s="64"/>
      <c r="F70" s="64"/>
      <c r="G70" s="64"/>
      <c r="H70" s="64"/>
      <c r="I70" s="65"/>
      <c r="J70" s="65"/>
      <c r="K70" s="65"/>
      <c r="L70" s="65"/>
      <c r="M70" s="65"/>
      <c r="N70" s="65"/>
      <c r="O70" s="65" t="n">
        <f aca="false">O69</f>
        <v>56.76</v>
      </c>
      <c r="P70" s="65" t="n">
        <f aca="false">SUM(P69:P69)</f>
        <v>0</v>
      </c>
      <c r="Q70" s="64"/>
      <c r="R70" s="66"/>
      <c r="S70" s="67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100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"/>
      <c r="S72" s="70"/>
    </row>
    <row r="73" customFormat="false" ht="14.4" hidden="false" customHeight="false" outlineLevel="0" collapsed="false">
      <c r="A73" s="44" t="str">
        <f aca="false">'Planilha Orçamentária Global'!A34</f>
        <v>4.2</v>
      </c>
      <c r="B73" s="45" t="str">
        <f aca="false">'Planilha Orçamentária Global'!D34</f>
        <v>Junta plastica de dilatacao para pisos, cor cinza, 27 x 3 mm (altura x espessura) a cada 1,50m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54" t="n">
        <f aca="false">TRUNC(O77,2)</f>
        <v>758</v>
      </c>
      <c r="S73" s="47" t="str">
        <f aca="false">'Planilha Orçamentária Global'!E34</f>
        <v>m</v>
      </c>
    </row>
    <row r="74" customFormat="false" ht="15" hidden="false" customHeight="true" outlineLevel="0" collapsed="false">
      <c r="A74" s="13"/>
      <c r="B74" s="55" t="s">
        <v>86</v>
      </c>
      <c r="C74" s="55"/>
      <c r="D74" s="55"/>
      <c r="E74" s="55"/>
      <c r="F74" s="55"/>
      <c r="G74" s="55"/>
      <c r="H74" s="55"/>
      <c r="I74" s="13" t="s">
        <v>110</v>
      </c>
      <c r="J74" s="13"/>
      <c r="K74" s="13" t="s">
        <v>111</v>
      </c>
      <c r="L74" s="13"/>
      <c r="M74" s="13" t="s">
        <v>112</v>
      </c>
      <c r="N74" s="13"/>
      <c r="O74" s="167" t="s">
        <v>113</v>
      </c>
      <c r="P74" s="167"/>
      <c r="Q74" s="13" t="s">
        <v>95</v>
      </c>
      <c r="R74" s="13"/>
      <c r="S74" s="13"/>
    </row>
    <row r="75" customFormat="false" ht="14.4" hidden="false" customHeight="false" outlineLevel="0" collapsed="false">
      <c r="A75" s="56"/>
      <c r="B75" s="149"/>
      <c r="C75" s="150"/>
      <c r="D75" s="71"/>
      <c r="E75" s="150"/>
      <c r="F75" s="150"/>
      <c r="G75" s="150"/>
      <c r="H75" s="151"/>
      <c r="I75" s="108" t="n">
        <f aca="false">I69</f>
        <v>946</v>
      </c>
      <c r="J75" s="108"/>
      <c r="K75" s="104" t="n">
        <v>1.5</v>
      </c>
      <c r="L75" s="104"/>
      <c r="M75" s="104" t="n">
        <v>1.2</v>
      </c>
      <c r="N75" s="104"/>
      <c r="O75" s="168" t="n">
        <f aca="false">((I75/K75)+1)*M75</f>
        <v>758</v>
      </c>
      <c r="P75" s="168"/>
      <c r="Q75" s="104"/>
      <c r="R75" s="104"/>
      <c r="S75" s="104"/>
    </row>
    <row r="76" customFormat="false" ht="14.4" hidden="false" customHeight="false" outlineLevel="0" collapsed="false">
      <c r="A76" s="73"/>
      <c r="B76" s="153"/>
      <c r="C76" s="124"/>
      <c r="D76" s="124"/>
      <c r="E76" s="124"/>
      <c r="F76" s="124"/>
      <c r="G76" s="124"/>
      <c r="H76" s="157"/>
      <c r="I76" s="169"/>
      <c r="J76" s="169"/>
      <c r="K76" s="170"/>
      <c r="L76" s="170"/>
      <c r="M76" s="170"/>
      <c r="N76" s="170"/>
      <c r="O76" s="171"/>
      <c r="P76" s="171"/>
      <c r="Q76" s="89"/>
      <c r="R76" s="89"/>
      <c r="S76" s="89"/>
    </row>
    <row r="77" customFormat="false" ht="14.4" hidden="false" customHeight="false" outlineLevel="0" collapsed="false">
      <c r="A77" s="63" t="n">
        <f aca="false">SUM(A75:A76)</f>
        <v>0</v>
      </c>
      <c r="B77" s="64"/>
      <c r="C77" s="64"/>
      <c r="D77" s="64"/>
      <c r="E77" s="64"/>
      <c r="F77" s="64"/>
      <c r="G77" s="64"/>
      <c r="H77" s="64"/>
      <c r="I77" s="65"/>
      <c r="J77" s="65"/>
      <c r="K77" s="65"/>
      <c r="L77" s="65"/>
      <c r="M77" s="65"/>
      <c r="N77" s="65"/>
      <c r="O77" s="65" t="n">
        <f aca="false">O75</f>
        <v>758</v>
      </c>
      <c r="P77" s="65"/>
      <c r="Q77" s="64"/>
      <c r="R77" s="66"/>
      <c r="S77" s="67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100"/>
      <c r="J78" s="69"/>
      <c r="K78" s="69"/>
      <c r="L78" s="69"/>
      <c r="M78" s="69"/>
      <c r="N78" s="69"/>
      <c r="O78" s="69"/>
      <c r="P78" s="69"/>
    </row>
    <row r="79" customFormat="false" ht="14.4" hidden="false" customHeight="false" outlineLevel="0" collapsed="false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100"/>
      <c r="Q79" s="69"/>
      <c r="R79" s="6"/>
      <c r="S79" s="70"/>
    </row>
    <row r="80" customFormat="false" ht="14.4" hidden="false" customHeight="false" outlineLevel="0" collapsed="false">
      <c r="A80" s="44" t="str">
        <f aca="false">'Planilha Orçamentária Global'!A35</f>
        <v>4.3</v>
      </c>
      <c r="B80" s="45" t="str">
        <f aca="false">'Planilha Orçamentária Global'!D35</f>
        <v>Lona plástica preta, e=150 micra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54" t="n">
        <f aca="false">TRUNC(N84,2)</f>
        <v>1135.2</v>
      </c>
      <c r="S80" s="47" t="str">
        <f aca="false">'Planilha Orçamentária Global'!E35</f>
        <v>m²</v>
      </c>
    </row>
    <row r="81" customFormat="false" ht="14.4" hidden="false" customHeight="true" outlineLevel="0" collapsed="false">
      <c r="A81" s="13" t="s">
        <v>85</v>
      </c>
      <c r="B81" s="55" t="s">
        <v>86</v>
      </c>
      <c r="C81" s="55"/>
      <c r="D81" s="55"/>
      <c r="E81" s="55"/>
      <c r="F81" s="55"/>
      <c r="G81" s="55"/>
      <c r="H81" s="55"/>
      <c r="I81" s="13" t="s">
        <v>87</v>
      </c>
      <c r="J81" s="13" t="s">
        <v>88</v>
      </c>
      <c r="K81" s="13" t="s">
        <v>89</v>
      </c>
      <c r="L81" s="13" t="s">
        <v>90</v>
      </c>
      <c r="M81" s="13" t="s">
        <v>91</v>
      </c>
      <c r="N81" s="13" t="s">
        <v>92</v>
      </c>
      <c r="O81" s="13" t="s">
        <v>93</v>
      </c>
      <c r="P81" s="13" t="s">
        <v>94</v>
      </c>
      <c r="Q81" s="13" t="s">
        <v>95</v>
      </c>
      <c r="R81" s="13"/>
      <c r="S81" s="13"/>
    </row>
    <row r="82" customFormat="false" ht="14.4" hidden="false" customHeight="false" outlineLevel="0" collapsed="false">
      <c r="A82" s="56"/>
      <c r="B82" s="149"/>
      <c r="C82" s="150"/>
      <c r="D82" s="71"/>
      <c r="E82" s="150"/>
      <c r="F82" s="150"/>
      <c r="G82" s="150"/>
      <c r="H82" s="151"/>
      <c r="I82" s="152" t="n">
        <f aca="false">I69</f>
        <v>946</v>
      </c>
      <c r="J82" s="104" t="n">
        <f aca="false">J69</f>
        <v>1.2</v>
      </c>
      <c r="K82" s="150"/>
      <c r="L82" s="104"/>
      <c r="M82" s="150"/>
      <c r="N82" s="159" t="n">
        <f aca="false">I82*J82</f>
        <v>1135.2</v>
      </c>
      <c r="O82" s="152" t="n">
        <f aca="false">N82*K82*L82</f>
        <v>0</v>
      </c>
      <c r="P82" s="108" t="n">
        <f aca="false">O82*M82</f>
        <v>0</v>
      </c>
      <c r="Q82" s="104"/>
      <c r="R82" s="104"/>
      <c r="S82" s="104"/>
    </row>
    <row r="83" customFormat="false" ht="14.4" hidden="false" customHeight="false" outlineLevel="0" collapsed="false">
      <c r="A83" s="73"/>
      <c r="B83" s="153"/>
      <c r="C83" s="124"/>
      <c r="D83" s="124"/>
      <c r="E83" s="124"/>
      <c r="F83" s="124"/>
      <c r="G83" s="124"/>
      <c r="H83" s="157"/>
      <c r="I83" s="155" t="n">
        <f aca="false">((F83-B83)*20)+(H83-D83)</f>
        <v>0</v>
      </c>
      <c r="J83" s="89"/>
      <c r="K83" s="124"/>
      <c r="L83" s="89"/>
      <c r="M83" s="124"/>
      <c r="N83" s="166" t="n">
        <f aca="false">I83*J83</f>
        <v>0</v>
      </c>
      <c r="O83" s="155" t="n">
        <f aca="false">N83*K83*L83</f>
        <v>0</v>
      </c>
      <c r="P83" s="166" t="n">
        <f aca="false">O83*M83</f>
        <v>0</v>
      </c>
      <c r="Q83" s="89"/>
      <c r="R83" s="89"/>
      <c r="S83" s="89"/>
    </row>
    <row r="84" customFormat="false" ht="14.4" hidden="false" customHeight="false" outlineLevel="0" collapsed="false">
      <c r="A84" s="63"/>
      <c r="B84" s="64"/>
      <c r="C84" s="64"/>
      <c r="D84" s="64"/>
      <c r="E84" s="64"/>
      <c r="F84" s="64"/>
      <c r="G84" s="64"/>
      <c r="H84" s="64"/>
      <c r="I84" s="65"/>
      <c r="J84" s="65"/>
      <c r="K84" s="65"/>
      <c r="L84" s="65"/>
      <c r="M84" s="65"/>
      <c r="N84" s="65" t="n">
        <f aca="false">N82</f>
        <v>1135.2</v>
      </c>
      <c r="O84" s="65" t="n">
        <f aca="false">SUM(O82:O83)</f>
        <v>0</v>
      </c>
      <c r="P84" s="65" t="n">
        <f aca="false">SUM(P82:P83)</f>
        <v>0</v>
      </c>
      <c r="Q84" s="64"/>
      <c r="R84" s="66"/>
      <c r="S84" s="67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69"/>
      <c r="J85" s="100"/>
      <c r="K85" s="100"/>
      <c r="L85" s="69"/>
      <c r="M85" s="69"/>
      <c r="N85" s="100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68"/>
      <c r="B86" s="69"/>
      <c r="C86" s="69"/>
      <c r="D86" s="69"/>
      <c r="E86" s="69"/>
      <c r="F86" s="69"/>
      <c r="G86" s="69"/>
      <c r="H86" s="69"/>
      <c r="I86" s="100"/>
      <c r="J86" s="69"/>
      <c r="K86" s="69"/>
      <c r="L86" s="69"/>
      <c r="M86" s="69"/>
      <c r="N86" s="69"/>
      <c r="O86" s="69"/>
      <c r="P86" s="69"/>
      <c r="Q86" s="69"/>
      <c r="R86" s="6"/>
      <c r="S86" s="70"/>
    </row>
    <row r="87" customFormat="false" ht="14.4" hidden="false" customHeight="false" outlineLevel="0" collapsed="false">
      <c r="A87" s="82" t="str">
        <f aca="false">'Planilha Orçamentária Global'!A36</f>
        <v>4.4</v>
      </c>
      <c r="B87" s="83" t="str">
        <f aca="false">'Planilha Orçamentária Global'!D36</f>
        <v>Piso Tátil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4"/>
      <c r="R87" s="85"/>
      <c r="S87" s="86"/>
    </row>
    <row r="88" customFormat="false" ht="30" hidden="false" customHeight="true" outlineLevel="0" collapsed="false">
      <c r="A88" s="44" t="str">
        <f aca="false">'Planilha Orçamentária Global'!A37</f>
        <v>4.4.1</v>
      </c>
      <c r="B88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54" t="n">
        <f aca="false">TRUNC(N92,2)</f>
        <v>6.75</v>
      </c>
      <c r="S88" s="47" t="str">
        <f aca="false">'Planilha Orçamentária Global'!E37</f>
        <v>m²</v>
      </c>
    </row>
    <row r="89" customFormat="false" ht="14.4" hidden="false" customHeight="true" outlineLevel="0" collapsed="false">
      <c r="A89" s="13" t="s">
        <v>85</v>
      </c>
      <c r="B89" s="55" t="s">
        <v>86</v>
      </c>
      <c r="C89" s="55"/>
      <c r="D89" s="55"/>
      <c r="E89" s="55"/>
      <c r="F89" s="55"/>
      <c r="G89" s="55"/>
      <c r="H89" s="55"/>
      <c r="I89" s="13" t="s">
        <v>114</v>
      </c>
      <c r="J89" s="13"/>
      <c r="K89" s="13" t="s">
        <v>115</v>
      </c>
      <c r="L89" s="13"/>
      <c r="M89" s="13"/>
      <c r="N89" s="13" t="s">
        <v>99</v>
      </c>
      <c r="O89" s="13"/>
      <c r="P89" s="13"/>
      <c r="Q89" s="13" t="s">
        <v>95</v>
      </c>
      <c r="R89" s="13"/>
      <c r="S89" s="13"/>
    </row>
    <row r="90" customFormat="false" ht="14.4" hidden="false" customHeight="false" outlineLevel="0" collapsed="false">
      <c r="A90" s="56"/>
      <c r="B90" s="149"/>
      <c r="C90" s="150"/>
      <c r="D90" s="71"/>
      <c r="E90" s="150"/>
      <c r="F90" s="150"/>
      <c r="G90" s="150"/>
      <c r="H90" s="151"/>
      <c r="I90" s="108" t="n">
        <v>6</v>
      </c>
      <c r="J90" s="108"/>
      <c r="K90" s="104" t="n">
        <f aca="false">18*0.25*0.25</f>
        <v>1.125</v>
      </c>
      <c r="L90" s="104"/>
      <c r="M90" s="104"/>
      <c r="N90" s="159" t="n">
        <f aca="false">K90*I90</f>
        <v>6.75</v>
      </c>
      <c r="O90" s="159"/>
      <c r="P90" s="108"/>
      <c r="Q90" s="104"/>
      <c r="R90" s="104"/>
      <c r="S90" s="104"/>
    </row>
    <row r="91" customFormat="false" ht="14.4" hidden="false" customHeight="false" outlineLevel="0" collapsed="false">
      <c r="A91" s="73"/>
      <c r="B91" s="153"/>
      <c r="C91" s="124"/>
      <c r="D91" s="124"/>
      <c r="E91" s="124"/>
      <c r="F91" s="124"/>
      <c r="G91" s="124"/>
      <c r="H91" s="157"/>
      <c r="I91" s="169"/>
      <c r="J91" s="169"/>
      <c r="K91" s="170"/>
      <c r="L91" s="170"/>
      <c r="M91" s="170"/>
      <c r="N91" s="169"/>
      <c r="O91" s="169"/>
      <c r="P91" s="166"/>
      <c r="Q91" s="89"/>
      <c r="R91" s="89"/>
      <c r="S91" s="89"/>
    </row>
    <row r="92" customFormat="false" ht="14.4" hidden="false" customHeight="false" outlineLevel="0" collapsed="false">
      <c r="A92" s="63"/>
      <c r="B92" s="64"/>
      <c r="C92" s="64"/>
      <c r="D92" s="64"/>
      <c r="E92" s="64"/>
      <c r="F92" s="64"/>
      <c r="G92" s="64"/>
      <c r="H92" s="64"/>
      <c r="I92" s="65"/>
      <c r="J92" s="65"/>
      <c r="K92" s="65"/>
      <c r="L92" s="65"/>
      <c r="M92" s="65"/>
      <c r="N92" s="65" t="n">
        <f aca="false">SUM(N90:O91)</f>
        <v>6.75</v>
      </c>
      <c r="O92" s="65"/>
      <c r="P92" s="65"/>
      <c r="Q92" s="64"/>
      <c r="R92" s="66"/>
      <c r="S92" s="67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"/>
      <c r="S94" s="70"/>
    </row>
    <row r="95" customFormat="false" ht="14.4" hidden="false" customHeight="false" outlineLevel="0" collapsed="false">
      <c r="A95" s="40" t="str">
        <f aca="false">'Planilha Orçamentária Global'!A38</f>
        <v>5.0</v>
      </c>
      <c r="B95" s="41" t="str">
        <f aca="false">'Planilha Orçamentária Global'!D38</f>
        <v>SINALIZAÇÃO</v>
      </c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52"/>
      <c r="R95" s="42"/>
      <c r="S95" s="53"/>
    </row>
    <row r="96" customFormat="false" ht="14.4" hidden="false" customHeight="false" outlineLevel="0" collapsed="false">
      <c r="A96" s="44" t="str">
        <f aca="false">'Planilha Orçamentária Global'!A39</f>
        <v>5.1</v>
      </c>
      <c r="B96" s="45" t="str">
        <f aca="false">'Planilha Orçamentária Global'!D39</f>
        <v>Placa esmaltada para identificação de rua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54" t="n">
        <f aca="false">TRUNC(A100,2)</f>
        <v>2</v>
      </c>
      <c r="S96" s="47" t="str">
        <f aca="false">'Planilha Orçamentária Global'!E39</f>
        <v>und</v>
      </c>
    </row>
    <row r="97" customFormat="false" ht="14.4" hidden="false" customHeight="true" outlineLevel="0" collapsed="false">
      <c r="A97" s="13" t="s">
        <v>85</v>
      </c>
      <c r="B97" s="55" t="s">
        <v>86</v>
      </c>
      <c r="C97" s="55"/>
      <c r="D97" s="55"/>
      <c r="E97" s="55"/>
      <c r="F97" s="55"/>
      <c r="G97" s="55"/>
      <c r="H97" s="55"/>
      <c r="I97" s="13" t="s">
        <v>87</v>
      </c>
      <c r="J97" s="13" t="s">
        <v>88</v>
      </c>
      <c r="K97" s="13" t="s">
        <v>89</v>
      </c>
      <c r="L97" s="13" t="s">
        <v>90</v>
      </c>
      <c r="M97" s="13" t="s">
        <v>91</v>
      </c>
      <c r="N97" s="13" t="s">
        <v>92</v>
      </c>
      <c r="O97" s="13" t="s">
        <v>93</v>
      </c>
      <c r="P97" s="13" t="s">
        <v>94</v>
      </c>
      <c r="Q97" s="13" t="s">
        <v>95</v>
      </c>
      <c r="R97" s="13"/>
      <c r="S97" s="13"/>
    </row>
    <row r="98" customFormat="false" ht="14.4" hidden="false" customHeight="false" outlineLevel="0" collapsed="false">
      <c r="A98" s="56" t="n">
        <v>2</v>
      </c>
      <c r="B98" s="57"/>
      <c r="C98" s="58"/>
      <c r="D98" s="59"/>
      <c r="E98" s="58"/>
      <c r="F98" s="58"/>
      <c r="G98" s="58"/>
      <c r="H98" s="60"/>
      <c r="I98" s="58"/>
      <c r="J98" s="61"/>
      <c r="K98" s="58"/>
      <c r="L98" s="61"/>
      <c r="M98" s="58"/>
      <c r="N98" s="62"/>
      <c r="O98" s="58"/>
      <c r="P98" s="61"/>
      <c r="Q98" s="104"/>
      <c r="R98" s="104"/>
      <c r="S98" s="104"/>
    </row>
    <row r="99" customFormat="false" ht="14.4" hidden="false" customHeight="false" outlineLevel="0" collapsed="false">
      <c r="A99" s="73"/>
      <c r="B99" s="74"/>
      <c r="C99" s="49"/>
      <c r="D99" s="49"/>
      <c r="E99" s="49"/>
      <c r="F99" s="49"/>
      <c r="G99" s="49"/>
      <c r="H99" s="75"/>
      <c r="I99" s="49"/>
      <c r="J99" s="78"/>
      <c r="K99" s="49"/>
      <c r="L99" s="78"/>
      <c r="M99" s="79"/>
      <c r="N99" s="80"/>
      <c r="O99" s="49"/>
      <c r="P99" s="78"/>
      <c r="Q99" s="89"/>
      <c r="R99" s="89"/>
      <c r="S99" s="89"/>
    </row>
    <row r="100" customFormat="false" ht="14.4" hidden="false" customHeight="false" outlineLevel="0" collapsed="false">
      <c r="A100" s="63" t="n">
        <f aca="false">SUM(A98:A99)</f>
        <v>2</v>
      </c>
      <c r="B100" s="64"/>
      <c r="C100" s="64"/>
      <c r="D100" s="64"/>
      <c r="E100" s="64"/>
      <c r="F100" s="64"/>
      <c r="G100" s="64"/>
      <c r="H100" s="64"/>
      <c r="I100" s="65"/>
      <c r="J100" s="65"/>
      <c r="K100" s="65"/>
      <c r="L100" s="65"/>
      <c r="M100" s="65"/>
      <c r="N100" s="65"/>
      <c r="O100" s="65"/>
      <c r="P100" s="65"/>
      <c r="Q100" s="64"/>
      <c r="R100" s="66"/>
      <c r="S100" s="67"/>
    </row>
    <row r="103" customFormat="false" ht="14.4" hidden="false" customHeight="false" outlineLevel="0" collapsed="false">
      <c r="A103" s="44" t="str">
        <f aca="false">'Planilha Orçamentária Global'!A40</f>
        <v>5.2</v>
      </c>
      <c r="B103" s="45" t="str">
        <f aca="false">'Planilha Orçamentária Global'!D40</f>
        <v>Placa de sinalização em chapa de aço num 16 com pintura refletiva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54" t="n">
        <f aca="false">TRUNC(P107,2)</f>
        <v>0.59</v>
      </c>
      <c r="S103" s="47" t="str">
        <f aca="false">'Planilha Rua do Sossego'!E39</f>
        <v>m²</v>
      </c>
    </row>
    <row r="104" customFormat="false" ht="14.4" hidden="false" customHeight="true" outlineLevel="0" collapsed="false">
      <c r="A104" s="13"/>
      <c r="B104" s="55" t="s">
        <v>86</v>
      </c>
      <c r="C104" s="55"/>
      <c r="D104" s="55"/>
      <c r="E104" s="55"/>
      <c r="F104" s="55"/>
      <c r="G104" s="55"/>
      <c r="H104" s="55"/>
      <c r="I104" s="13" t="s">
        <v>15</v>
      </c>
      <c r="J104" s="13"/>
      <c r="K104" s="13" t="s">
        <v>97</v>
      </c>
      <c r="L104" s="13"/>
      <c r="M104" s="13"/>
      <c r="N104" s="13"/>
      <c r="O104" s="13" t="s">
        <v>98</v>
      </c>
      <c r="P104" s="13" t="s">
        <v>99</v>
      </c>
      <c r="Q104" s="13" t="s">
        <v>95</v>
      </c>
      <c r="R104" s="13"/>
      <c r="S104" s="13"/>
    </row>
    <row r="105" customFormat="false" ht="14.4" hidden="false" customHeight="true" outlineLevel="0" collapsed="false">
      <c r="A105" s="56"/>
      <c r="B105" s="57"/>
      <c r="C105" s="58"/>
      <c r="D105" s="59"/>
      <c r="E105" s="58"/>
      <c r="F105" s="58"/>
      <c r="G105" s="58"/>
      <c r="H105" s="60"/>
      <c r="I105" s="104" t="n">
        <v>2</v>
      </c>
      <c r="J105" s="104"/>
      <c r="K105" s="87" t="s">
        <v>116</v>
      </c>
      <c r="L105" s="87"/>
      <c r="M105" s="87"/>
      <c r="N105" s="87"/>
      <c r="O105" s="58" t="n">
        <v>0.298</v>
      </c>
      <c r="P105" s="105" t="n">
        <f aca="false">O105*I105</f>
        <v>0.596</v>
      </c>
      <c r="Q105" s="104"/>
      <c r="R105" s="104"/>
      <c r="S105" s="104"/>
    </row>
    <row r="106" customFormat="false" ht="14.4" hidden="false" customHeight="false" outlineLevel="0" collapsed="false">
      <c r="A106" s="73"/>
      <c r="B106" s="74"/>
      <c r="C106" s="49"/>
      <c r="D106" s="49"/>
      <c r="E106" s="49"/>
      <c r="F106" s="49"/>
      <c r="G106" s="49"/>
      <c r="H106" s="75"/>
      <c r="I106" s="89"/>
      <c r="J106" s="89"/>
      <c r="K106" s="89"/>
      <c r="L106" s="89"/>
      <c r="M106" s="89"/>
      <c r="N106" s="89"/>
      <c r="O106" s="49"/>
      <c r="P106" s="106" t="n">
        <f aca="false">O106*I106</f>
        <v>0</v>
      </c>
      <c r="Q106" s="89"/>
      <c r="R106" s="89"/>
      <c r="S106" s="89"/>
    </row>
    <row r="107" customFormat="false" ht="14.4" hidden="false" customHeight="false" outlineLevel="0" collapsed="false">
      <c r="A107" s="63"/>
      <c r="B107" s="64"/>
      <c r="C107" s="64"/>
      <c r="D107" s="64"/>
      <c r="E107" s="64"/>
      <c r="F107" s="64"/>
      <c r="G107" s="64"/>
      <c r="H107" s="64"/>
      <c r="I107" s="65" t="n">
        <f aca="false">SUM(I105:J106)</f>
        <v>2</v>
      </c>
      <c r="J107" s="65"/>
      <c r="K107" s="65"/>
      <c r="L107" s="65"/>
      <c r="M107" s="65"/>
      <c r="N107" s="65"/>
      <c r="O107" s="65"/>
      <c r="P107" s="107" t="n">
        <f aca="false">SUM(P105:P106)</f>
        <v>0.596</v>
      </c>
      <c r="Q107" s="64"/>
      <c r="R107" s="66"/>
      <c r="S107" s="67"/>
    </row>
    <row r="110" customFormat="false" ht="14.4" hidden="false" customHeight="false" outlineLevel="0" collapsed="false">
      <c r="A110" s="44" t="str">
        <f aca="false">'Planilha Orçamentária Global'!A41</f>
        <v>5.3</v>
      </c>
      <c r="B110" s="45" t="str">
        <f aca="false">'Planilha Orçamentária Global'!D41</f>
        <v>Sinalização horizontal com tinta retrorrefletiva a base de resina acrílica com microesferas de vidro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54" t="n">
        <f aca="false">TRUNC(P114,2)</f>
        <v>1.5</v>
      </c>
      <c r="S110" s="47" t="str">
        <f aca="false">'Planilha Orçamentária Global'!E41</f>
        <v>m²</v>
      </c>
    </row>
    <row r="111" customFormat="false" ht="14.4" hidden="false" customHeight="true" outlineLevel="0" collapsed="false">
      <c r="A111" s="13" t="s">
        <v>85</v>
      </c>
      <c r="B111" s="55" t="s">
        <v>86</v>
      </c>
      <c r="C111" s="55"/>
      <c r="D111" s="55"/>
      <c r="E111" s="55"/>
      <c r="F111" s="55"/>
      <c r="G111" s="55"/>
      <c r="H111" s="55"/>
      <c r="I111" s="13"/>
      <c r="J111" s="13"/>
      <c r="K111" s="13" t="s">
        <v>100</v>
      </c>
      <c r="L111" s="13"/>
      <c r="M111" s="13"/>
      <c r="N111" s="13"/>
      <c r="O111" s="13" t="s">
        <v>98</v>
      </c>
      <c r="P111" s="13" t="s">
        <v>99</v>
      </c>
      <c r="Q111" s="13" t="s">
        <v>95</v>
      </c>
      <c r="R111" s="13"/>
      <c r="S111" s="13"/>
    </row>
    <row r="112" customFormat="false" ht="14.4" hidden="false" customHeight="false" outlineLevel="0" collapsed="false">
      <c r="A112" s="56"/>
      <c r="B112" s="57"/>
      <c r="C112" s="58"/>
      <c r="D112" s="59"/>
      <c r="E112" s="58"/>
      <c r="F112" s="58"/>
      <c r="G112" s="58"/>
      <c r="H112" s="60"/>
      <c r="I112" s="104"/>
      <c r="J112" s="104"/>
      <c r="K112" s="108" t="n">
        <f aca="false">I90</f>
        <v>6</v>
      </c>
      <c r="L112" s="108"/>
      <c r="M112" s="108"/>
      <c r="N112" s="108"/>
      <c r="O112" s="71" t="n">
        <f aca="false">0.5*0.5</f>
        <v>0.25</v>
      </c>
      <c r="P112" s="109" t="n">
        <f aca="false">O112*K112</f>
        <v>1.5</v>
      </c>
      <c r="Q112" s="104"/>
      <c r="R112" s="104"/>
      <c r="S112" s="104"/>
    </row>
    <row r="113" customFormat="false" ht="14.4" hidden="false" customHeight="false" outlineLevel="0" collapsed="false">
      <c r="A113" s="73"/>
      <c r="B113" s="74"/>
      <c r="C113" s="49"/>
      <c r="D113" s="49"/>
      <c r="E113" s="49"/>
      <c r="F113" s="49"/>
      <c r="G113" s="49"/>
      <c r="H113" s="75"/>
      <c r="I113" s="89"/>
      <c r="J113" s="89"/>
      <c r="K113" s="89"/>
      <c r="L113" s="89"/>
      <c r="M113" s="89"/>
      <c r="N113" s="89"/>
      <c r="O113" s="76"/>
      <c r="P113" s="92" t="n">
        <f aca="false">O113*K113</f>
        <v>0</v>
      </c>
      <c r="Q113" s="89"/>
      <c r="R113" s="89"/>
      <c r="S113" s="89"/>
    </row>
    <row r="114" customFormat="false" ht="14.4" hidden="false" customHeight="false" outlineLevel="0" collapsed="false">
      <c r="A114" s="63"/>
      <c r="B114" s="64"/>
      <c r="C114" s="64"/>
      <c r="D114" s="64"/>
      <c r="E114" s="64"/>
      <c r="F114" s="64"/>
      <c r="G114" s="64"/>
      <c r="H114" s="64"/>
      <c r="I114" s="65"/>
      <c r="J114" s="65"/>
      <c r="K114" s="65"/>
      <c r="L114" s="65"/>
      <c r="M114" s="65"/>
      <c r="N114" s="65"/>
      <c r="O114" s="65"/>
      <c r="P114" s="65" t="n">
        <f aca="false">SUM(P112:P113)</f>
        <v>1.5</v>
      </c>
      <c r="Q114" s="64"/>
      <c r="R114" s="66"/>
      <c r="S114" s="67"/>
    </row>
    <row r="117" customFormat="false" ht="14.4" hidden="false" customHeight="false" outlineLevel="0" collapsed="false">
      <c r="A117" s="44" t="str">
        <f aca="false">'Planilha Orçamentária Global'!A42</f>
        <v>5.4</v>
      </c>
      <c r="B117" s="45" t="str">
        <f aca="false">'Planilha Orçamentária Global'!D42</f>
        <v>Confecção suporte e travessa para placa de sinalização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54" t="n">
        <f aca="false">K121</f>
        <v>4</v>
      </c>
      <c r="S117" s="47" t="str">
        <f aca="false">'Planilha Orçamentária Global'!E42</f>
        <v>und</v>
      </c>
    </row>
    <row r="118" customFormat="false" ht="14.4" hidden="false" customHeight="true" outlineLevel="0" collapsed="false">
      <c r="A118" s="13"/>
      <c r="B118" s="55"/>
      <c r="C118" s="55"/>
      <c r="D118" s="55"/>
      <c r="E118" s="55"/>
      <c r="F118" s="55"/>
      <c r="G118" s="55"/>
      <c r="H118" s="55"/>
      <c r="I118" s="13"/>
      <c r="J118" s="13"/>
      <c r="K118" s="13" t="s">
        <v>118</v>
      </c>
      <c r="L118" s="13"/>
      <c r="M118" s="13"/>
      <c r="N118" s="13"/>
      <c r="O118" s="13"/>
      <c r="P118" s="13"/>
      <c r="Q118" s="13" t="s">
        <v>95</v>
      </c>
      <c r="R118" s="13"/>
      <c r="S118" s="13"/>
    </row>
    <row r="119" customFormat="false" ht="14.4" hidden="false" customHeight="false" outlineLevel="0" collapsed="false">
      <c r="A119" s="56"/>
      <c r="B119" s="57"/>
      <c r="C119" s="58"/>
      <c r="D119" s="59"/>
      <c r="E119" s="58"/>
      <c r="F119" s="58"/>
      <c r="G119" s="58"/>
      <c r="H119" s="60"/>
      <c r="I119" s="104"/>
      <c r="J119" s="104"/>
      <c r="K119" s="108" t="n">
        <f aca="false">I107+A100</f>
        <v>4</v>
      </c>
      <c r="L119" s="108"/>
      <c r="M119" s="108"/>
      <c r="N119" s="108"/>
      <c r="O119" s="58"/>
      <c r="P119" s="109"/>
      <c r="Q119" s="104"/>
      <c r="R119" s="104"/>
      <c r="S119" s="104"/>
    </row>
    <row r="120" customFormat="false" ht="14.4" hidden="false" customHeight="false" outlineLevel="0" collapsed="false">
      <c r="A120" s="73"/>
      <c r="B120" s="74"/>
      <c r="C120" s="49"/>
      <c r="D120" s="49"/>
      <c r="E120" s="49"/>
      <c r="F120" s="49"/>
      <c r="G120" s="49"/>
      <c r="H120" s="75"/>
      <c r="I120" s="89"/>
      <c r="J120" s="89"/>
      <c r="K120" s="89"/>
      <c r="L120" s="89"/>
      <c r="M120" s="89"/>
      <c r="N120" s="89"/>
      <c r="O120" s="49"/>
      <c r="P120" s="92"/>
      <c r="Q120" s="89"/>
      <c r="R120" s="89"/>
      <c r="S120" s="89"/>
    </row>
    <row r="121" customFormat="false" ht="14.4" hidden="false" customHeight="false" outlineLevel="0" collapsed="false">
      <c r="A121" s="63"/>
      <c r="B121" s="64"/>
      <c r="C121" s="64"/>
      <c r="D121" s="64"/>
      <c r="E121" s="64"/>
      <c r="F121" s="64"/>
      <c r="G121" s="64"/>
      <c r="H121" s="64"/>
      <c r="I121" s="65"/>
      <c r="J121" s="65"/>
      <c r="K121" s="65" t="n">
        <f aca="false">SUM(K119:N120)</f>
        <v>4</v>
      </c>
      <c r="L121" s="65"/>
      <c r="M121" s="65"/>
      <c r="N121" s="65"/>
      <c r="O121" s="65"/>
      <c r="P121" s="65"/>
      <c r="Q121" s="64"/>
      <c r="R121" s="66"/>
      <c r="S121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3:P33"/>
    <mergeCell ref="B34:P34"/>
    <mergeCell ref="B35:P35"/>
    <mergeCell ref="B36:H36"/>
    <mergeCell ref="Q36:S36"/>
    <mergeCell ref="Q37:S37"/>
    <mergeCell ref="Q38:S38"/>
    <mergeCell ref="B42:P42"/>
    <mergeCell ref="B43:H43"/>
    <mergeCell ref="Q43:S43"/>
    <mergeCell ref="Q44:S44"/>
    <mergeCell ref="Q45:S45"/>
    <mergeCell ref="B49:P49"/>
    <mergeCell ref="B50:P50"/>
    <mergeCell ref="B51:P51"/>
    <mergeCell ref="B52:H52"/>
    <mergeCell ref="Q52:S52"/>
    <mergeCell ref="Q53:S53"/>
    <mergeCell ref="Q54:S54"/>
    <mergeCell ref="B58:P58"/>
    <mergeCell ref="B59:P59"/>
    <mergeCell ref="B60:H60"/>
    <mergeCell ref="Q60:S60"/>
    <mergeCell ref="Q61:S61"/>
    <mergeCell ref="Q62:S62"/>
    <mergeCell ref="B66:P66"/>
    <mergeCell ref="B67:P67"/>
    <mergeCell ref="B68:H68"/>
    <mergeCell ref="Q68:S68"/>
    <mergeCell ref="Q69:S69"/>
    <mergeCell ref="B73:P73"/>
    <mergeCell ref="B74:H74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I76:J76"/>
    <mergeCell ref="K76:L76"/>
    <mergeCell ref="M76:N76"/>
    <mergeCell ref="O76:P76"/>
    <mergeCell ref="Q76:S76"/>
    <mergeCell ref="O77:P77"/>
    <mergeCell ref="B80:P80"/>
    <mergeCell ref="B81:H81"/>
    <mergeCell ref="Q81:S81"/>
    <mergeCell ref="Q82:S82"/>
    <mergeCell ref="Q83:S83"/>
    <mergeCell ref="B87:P87"/>
    <mergeCell ref="B88:P88"/>
    <mergeCell ref="B89:H89"/>
    <mergeCell ref="I89:J89"/>
    <mergeCell ref="K89:M89"/>
    <mergeCell ref="N89:O89"/>
    <mergeCell ref="Q89:S89"/>
    <mergeCell ref="I90:J90"/>
    <mergeCell ref="K90:M90"/>
    <mergeCell ref="N90:O90"/>
    <mergeCell ref="Q90:S90"/>
    <mergeCell ref="I91:J91"/>
    <mergeCell ref="K91:M91"/>
    <mergeCell ref="N91:O91"/>
    <mergeCell ref="Q91:S91"/>
    <mergeCell ref="N92:O92"/>
    <mergeCell ref="B95:P95"/>
    <mergeCell ref="B96:P96"/>
    <mergeCell ref="B97:H97"/>
    <mergeCell ref="Q97:S97"/>
    <mergeCell ref="Q98:S98"/>
    <mergeCell ref="Q99:S99"/>
    <mergeCell ref="B103:P103"/>
    <mergeCell ref="B104:H104"/>
    <mergeCell ref="I104:J104"/>
    <mergeCell ref="K104:N104"/>
    <mergeCell ref="Q104:S104"/>
    <mergeCell ref="I105:J105"/>
    <mergeCell ref="K105:N105"/>
    <mergeCell ref="Q105:S105"/>
    <mergeCell ref="I106:J106"/>
    <mergeCell ref="K106:N106"/>
    <mergeCell ref="Q106:S106"/>
    <mergeCell ref="I107:J107"/>
    <mergeCell ref="B110:P110"/>
    <mergeCell ref="B111:H111"/>
    <mergeCell ref="I111:J111"/>
    <mergeCell ref="K111:N111"/>
    <mergeCell ref="Q111:S111"/>
    <mergeCell ref="I112:J112"/>
    <mergeCell ref="K112:N112"/>
    <mergeCell ref="Q112:S112"/>
    <mergeCell ref="I113:J113"/>
    <mergeCell ref="K113:N113"/>
    <mergeCell ref="Q113:S113"/>
    <mergeCell ref="B117:P117"/>
    <mergeCell ref="B118:H118"/>
    <mergeCell ref="I118:J118"/>
    <mergeCell ref="K118:N118"/>
    <mergeCell ref="Q118:S118"/>
    <mergeCell ref="I119:J119"/>
    <mergeCell ref="K119:N119"/>
    <mergeCell ref="Q119:S119"/>
    <mergeCell ref="I120:J120"/>
    <mergeCell ref="K120:N120"/>
    <mergeCell ref="Q120:S120"/>
    <mergeCell ref="K121:N12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2" man="true" max="16383" min="0"/>
  </rowBreaks>
  <colBreaks count="1" manualBreakCount="1">
    <brk id="19" man="true" max="65535" min="0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tabColor rgb="FF2F5597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133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Pedro Galdino'!R8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6412.62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Pedro Galdino'!R14</f>
        <v>1253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751.8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Pedro Galdino'!R21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Pedro Galdino'!A28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141305.53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Pedro Galdino'!R33</f>
        <v>125.3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419.75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Pedro Galdino'!R40</f>
        <v>1253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2831.78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Pedro Galdino'!R49</f>
        <v>1253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116115.51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Pedro Galdino'!R57</f>
        <v>359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21938.49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16142.14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Pedro Galdino'!R65</f>
        <v>21.12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14125.47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Pedro Galdino'!R71</f>
        <v>282.8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568.42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Pedro Galdino'!R78</f>
        <v>422.4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967.29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Pedro Galdino'!R86</f>
        <v>4.5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480.96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1093.42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Pedro Galdino'!R94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Pedro Galdino'!R101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Pedro Galdino'!R108</f>
        <v>1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33.81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Pedro Galdino'!R115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164953.71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tabColor rgb="FF2F5597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Pedro Galdino'!B13</f>
        <v>Rua Pedro Galdino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1253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179</v>
      </c>
      <c r="J16" s="61" t="n">
        <v>7</v>
      </c>
      <c r="K16" s="58"/>
      <c r="L16" s="61"/>
      <c r="M16" s="58"/>
      <c r="N16" s="62" t="n">
        <f aca="false">I16*J16</f>
        <v>1253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179</v>
      </c>
      <c r="J18" s="65"/>
      <c r="K18" s="65"/>
      <c r="L18" s="65"/>
      <c r="M18" s="65"/>
      <c r="N18" s="65" t="n">
        <f aca="false">SUM(N16:N17)</f>
        <v>1253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124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125.3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179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1253</v>
      </c>
      <c r="O35" s="152" t="n">
        <f aca="false">N35*K35*L35</f>
        <v>125.3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125.3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1253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179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1253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1253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1253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179</v>
      </c>
      <c r="J51" s="104" t="n">
        <f aca="false">$J$16</f>
        <v>7</v>
      </c>
      <c r="K51" s="150"/>
      <c r="L51" s="104"/>
      <c r="M51" s="150"/>
      <c r="N51" s="62" t="n">
        <f aca="false">I51*J51</f>
        <v>1253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1253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359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179*2-6</f>
        <v>352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7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359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21.12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352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422.4</v>
      </c>
      <c r="O67" s="152" t="n">
        <f aca="false">N67*K67*L67</f>
        <v>21.12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21.12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282.8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352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282.8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282.8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422.4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352</v>
      </c>
      <c r="J80" s="104" t="n">
        <f aca="false">J67</f>
        <v>1.2</v>
      </c>
      <c r="K80" s="150"/>
      <c r="L80" s="104"/>
      <c r="M80" s="150"/>
      <c r="N80" s="159" t="n">
        <f aca="false">I80*J80</f>
        <v>422.4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422.4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4.5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4</v>
      </c>
      <c r="J88" s="108"/>
      <c r="K88" s="104" t="n">
        <f aca="false">18*0.25*0.25</f>
        <v>1.125</v>
      </c>
      <c r="L88" s="104"/>
      <c r="M88" s="104"/>
      <c r="N88" s="159" t="n">
        <f aca="false">K88*I88</f>
        <v>4.5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4.5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1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4</v>
      </c>
      <c r="L110" s="108"/>
      <c r="M110" s="108"/>
      <c r="N110" s="108"/>
      <c r="O110" s="71" t="n">
        <f aca="false">0.5*0.5</f>
        <v>0.25</v>
      </c>
      <c r="P110" s="109" t="n">
        <f aca="false">O110*K110</f>
        <v>1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1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tabColor rgb="FFC55A11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134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do Camarão'!R8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5933.82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do Camarão'!R14</f>
        <v>455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273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do Camarão'!R21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do Camarão'!A28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52145.41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do Camarão'!R34</f>
        <v>45.5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152.42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do Camarão'!R41</f>
        <v>455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1028.3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do Camarão'!R50</f>
        <v>455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42164.85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do Camarão'!R58</f>
        <v>144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8799.84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6025.96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do Camarão'!R66</f>
        <v>7.8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5216.79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do Camarão'!R72</f>
        <v>105.2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211.45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do Camarão'!R79</f>
        <v>156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357.24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do Camarão'!R87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do Camarão'!R95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do Camarão'!R102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do Camarão'!R109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do Camarão'!R116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65181.7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tabColor rgb="FFC55A11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do Camarão'!B13</f>
        <v>Rua do Camarão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455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65</v>
      </c>
      <c r="J16" s="61" t="n">
        <v>7</v>
      </c>
      <c r="K16" s="58"/>
      <c r="L16" s="61"/>
      <c r="M16" s="58"/>
      <c r="N16" s="62" t="n">
        <f aca="false">I16*J16</f>
        <v>455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65</v>
      </c>
      <c r="J18" s="65"/>
      <c r="K18" s="65"/>
      <c r="L18" s="65"/>
      <c r="M18" s="65"/>
      <c r="N18" s="65" t="n">
        <f aca="false">SUM(N16:N17)</f>
        <v>455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45.5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65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455</v>
      </c>
      <c r="O36" s="152" t="n">
        <f aca="false">N36*K36*L36</f>
        <v>45.5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45.5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455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65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455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455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455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65</v>
      </c>
      <c r="J52" s="104" t="n">
        <f aca="false">$J$16</f>
        <v>7</v>
      </c>
      <c r="K52" s="150"/>
      <c r="L52" s="104"/>
      <c r="M52" s="150"/>
      <c r="N52" s="62" t="n">
        <f aca="false">I52*J52</f>
        <v>455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455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144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65*2</f>
        <v>130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144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7.8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</f>
        <v>130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156</v>
      </c>
      <c r="O68" s="152" t="n">
        <f aca="false">N68*K68*L68</f>
        <v>7.8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7.8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105.2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130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105.2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105.2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156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130</v>
      </c>
      <c r="J81" s="104" t="n">
        <f aca="false">J68</f>
        <v>1.2</v>
      </c>
      <c r="K81" s="150"/>
      <c r="L81" s="104"/>
      <c r="M81" s="150"/>
      <c r="N81" s="159" t="n">
        <f aca="false">I81*J81</f>
        <v>156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156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2.25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2</v>
      </c>
      <c r="J89" s="108"/>
      <c r="K89" s="104" t="n">
        <f aca="false">18*0.25*0.25</f>
        <v>1.125</v>
      </c>
      <c r="L89" s="104"/>
      <c r="M89" s="104"/>
      <c r="N89" s="159" t="n">
        <f aca="false">K89*I89</f>
        <v>2.25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2.25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0.5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2</v>
      </c>
      <c r="L111" s="108"/>
      <c r="M111" s="108"/>
      <c r="N111" s="108"/>
      <c r="O111" s="71" t="n">
        <f aca="false">0.5*0.5</f>
        <v>0.25</v>
      </c>
      <c r="P111" s="109" t="n">
        <f aca="false">O111*K111</f>
        <v>0.5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0.5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tabColor rgb="FF666666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135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01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9100.62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01 Loteamento'!R14</f>
        <v>5733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3439.8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01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01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645274.66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01 Loteamento'!R34</f>
        <v>573.3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1920.55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01 Loteamento'!R41</f>
        <v>5733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12956.58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01 Loteamento'!R50</f>
        <v>5733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531277.11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01 Loteamento'!R58</f>
        <v>1622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99120.42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72737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01 Loteamento'!R66</f>
        <v>96.48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64527.75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01 Loteamento'!R72</f>
        <v>1287.6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2588.07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01 Loteamento'!R79</f>
        <v>1929.6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4418.78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01 Loteamento'!R87</f>
        <v>11.25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1202.4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1144.13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01 Loteamento'!R95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01 Loteamento'!R102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01 Loteamento'!R109</f>
        <v>2.5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84.52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01 Loteamento'!R116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728256.41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tabColor rgb="FF666666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.8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e">
        <f aca="false">#REF!</f>
        <v>#REF!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5733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819</v>
      </c>
      <c r="J16" s="61" t="n">
        <v>7</v>
      </c>
      <c r="K16" s="58"/>
      <c r="L16" s="61"/>
      <c r="M16" s="58"/>
      <c r="N16" s="62" t="n">
        <f aca="false">I16*J16</f>
        <v>5733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819</v>
      </c>
      <c r="J18" s="65"/>
      <c r="K18" s="65"/>
      <c r="L18" s="65"/>
      <c r="M18" s="65"/>
      <c r="N18" s="65" t="n">
        <f aca="false">SUM(N16:N17)</f>
        <v>5733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3"/>
      <c r="B29" s="64"/>
      <c r="C29" s="64"/>
      <c r="D29" s="64"/>
      <c r="E29" s="64"/>
      <c r="F29" s="64"/>
      <c r="G29" s="64"/>
      <c r="H29" s="64"/>
      <c r="I29" s="65"/>
      <c r="J29" s="65"/>
      <c r="K29" s="65"/>
      <c r="L29" s="65"/>
      <c r="M29" s="65"/>
      <c r="N29" s="65"/>
      <c r="O29" s="65"/>
      <c r="P29" s="65"/>
      <c r="Q29" s="64"/>
      <c r="R29" s="66"/>
      <c r="S29" s="67"/>
    </row>
    <row r="30" customFormat="false" ht="14.4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573.3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819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5733</v>
      </c>
      <c r="O36" s="152" t="n">
        <f aca="false">N36*K36*L36</f>
        <v>573.3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573.3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5733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819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5733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5733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5733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819</v>
      </c>
      <c r="J52" s="104" t="n">
        <f aca="false">$J$16</f>
        <v>7</v>
      </c>
      <c r="K52" s="150"/>
      <c r="L52" s="104"/>
      <c r="M52" s="150"/>
      <c r="N52" s="62" t="n">
        <f aca="false">I52*J52</f>
        <v>5733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5733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1622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819*2-6-6-6-6-6</f>
        <v>1608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1622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96.48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</f>
        <v>1608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1929.6</v>
      </c>
      <c r="O68" s="152" t="n">
        <f aca="false">N68*K68*L68</f>
        <v>96.48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96.48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1287.6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1608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1287.6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1287.6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1929.6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1608</v>
      </c>
      <c r="J81" s="104" t="n">
        <f aca="false">J68</f>
        <v>1.2</v>
      </c>
      <c r="K81" s="150"/>
      <c r="L81" s="104"/>
      <c r="M81" s="150"/>
      <c r="N81" s="159" t="n">
        <f aca="false">I81*J81</f>
        <v>1929.6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1929.6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11.25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10</v>
      </c>
      <c r="J89" s="108"/>
      <c r="K89" s="104" t="n">
        <f aca="false">18*0.25*0.25</f>
        <v>1.125</v>
      </c>
      <c r="L89" s="104"/>
      <c r="M89" s="104"/>
      <c r="N89" s="159" t="n">
        <f aca="false">K89*I89</f>
        <v>11.25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11.25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2.5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10</v>
      </c>
      <c r="L111" s="108"/>
      <c r="M111" s="108"/>
      <c r="N111" s="108"/>
      <c r="O111" s="71" t="n">
        <f aca="false">0.5*0.5</f>
        <v>0.25</v>
      </c>
      <c r="P111" s="109" t="n">
        <f aca="false">O111*K111</f>
        <v>2.5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2.5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tabColor rgb="FFBF9000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136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02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6849.42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02 Loteamento'!R14</f>
        <v>1981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1188.6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02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02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224163.76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02 Loteamento'!R34</f>
        <v>198.1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663.63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02 Loteamento'!R41</f>
        <v>1981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4477.06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02 Loteamento'!R50</f>
        <v>1981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183579.27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02 Loteamento'!R58</f>
        <v>580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35443.8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25421.5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02 Loteamento'!R66</f>
        <v>33.96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22713.12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02 Loteamento'!R72</f>
        <v>454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912.54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02 Loteamento'!R79</f>
        <v>679.2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1555.36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02 Loteamento'!R87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02 Loteamento'!R95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02 Loteamento'!R102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02 Loteamento'!R109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02 Loteamento'!R116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257511.19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tabColor rgb="FFBF9000"/>
    <pageSetUpPr fitToPage="false"/>
  </sheetPr>
  <dimension ref="A1:S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02 Loteamento'!B13</f>
        <v>Rua 02 Loteamento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1981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283</v>
      </c>
      <c r="J16" s="61" t="n">
        <v>7</v>
      </c>
      <c r="K16" s="58"/>
      <c r="L16" s="61"/>
      <c r="M16" s="58"/>
      <c r="N16" s="62" t="n">
        <f aca="false">I16*J16</f>
        <v>1981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283</v>
      </c>
      <c r="J18" s="65"/>
      <c r="K18" s="65"/>
      <c r="L18" s="65"/>
      <c r="M18" s="65"/>
      <c r="N18" s="65" t="n">
        <f aca="false">SUM(N16:N17)</f>
        <v>1981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"/>
      <c r="S31" s="70"/>
    </row>
    <row r="32" customFormat="false" ht="14.4" hidden="false" customHeight="false" outlineLevel="0" collapsed="false">
      <c r="A32" s="40" t="str">
        <f aca="false">'Planilha Orçamentária Global'!A23</f>
        <v>3.0</v>
      </c>
      <c r="B32" s="41" t="str">
        <f aca="false">'Planilha Orçamentária Global'!D23</f>
        <v>TERRAPLANAGEM E PAVIMENTAÇÃO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2"/>
      <c r="R32" s="42"/>
      <c r="S32" s="53"/>
    </row>
    <row r="33" customFormat="false" ht="14.4" hidden="false" customHeight="false" outlineLevel="0" collapsed="false">
      <c r="A33" s="82" t="str">
        <f aca="false">'Planilha Orçamentária Global'!A24</f>
        <v>3.1</v>
      </c>
      <c r="B33" s="83" t="str">
        <f aca="false">'Planilha Orçamentária Global'!D24</f>
        <v>Terraplanagem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5"/>
      <c r="S33" s="86"/>
    </row>
    <row r="34" customFormat="false" ht="14.4" hidden="false" customHeight="false" outlineLevel="0" collapsed="false">
      <c r="A34" s="44" t="str">
        <f aca="false">'Planilha Orçamentária Global'!A25</f>
        <v>3.1.1</v>
      </c>
      <c r="B34" s="45" t="str">
        <f aca="false">'Planilha Orçamentária Global'!D25</f>
        <v>Escavação Horizontal em solo de 1A categoria com trator de esteiras (150HP/lâmina: 3,18m³)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54" t="n">
        <f aca="false">TRUNC(O38,2)</f>
        <v>198.1</v>
      </c>
      <c r="S34" s="47" t="str">
        <f aca="false">'Planilha Orçamentária Global'!E25</f>
        <v>m³</v>
      </c>
    </row>
    <row r="35" customFormat="false" ht="14.4" hidden="false" customHeight="true" outlineLevel="0" collapsed="false">
      <c r="A35" s="13" t="s">
        <v>85</v>
      </c>
      <c r="B35" s="55" t="s">
        <v>86</v>
      </c>
      <c r="C35" s="55"/>
      <c r="D35" s="55"/>
      <c r="E35" s="55"/>
      <c r="F35" s="55"/>
      <c r="G35" s="55"/>
      <c r="H35" s="55"/>
      <c r="I35" s="13" t="s">
        <v>87</v>
      </c>
      <c r="J35" s="13" t="s">
        <v>88</v>
      </c>
      <c r="K35" s="13" t="s">
        <v>89</v>
      </c>
      <c r="L35" s="13" t="s">
        <v>90</v>
      </c>
      <c r="M35" s="13" t="s">
        <v>91</v>
      </c>
      <c r="N35" s="13" t="s">
        <v>92</v>
      </c>
      <c r="O35" s="13" t="s">
        <v>93</v>
      </c>
      <c r="P35" s="13" t="s">
        <v>94</v>
      </c>
      <c r="Q35" s="13" t="s">
        <v>95</v>
      </c>
      <c r="R35" s="13"/>
      <c r="S35" s="13"/>
    </row>
    <row r="36" customFormat="false" ht="14.4" hidden="false" customHeight="false" outlineLevel="0" collapsed="false">
      <c r="A36" s="56"/>
      <c r="B36" s="149" t="n">
        <f aca="false">$B$16</f>
        <v>0</v>
      </c>
      <c r="C36" s="58" t="s">
        <v>107</v>
      </c>
      <c r="D36" s="59" t="n">
        <f aca="false">$D$16</f>
        <v>0</v>
      </c>
      <c r="E36" s="58" t="s">
        <v>108</v>
      </c>
      <c r="F36" s="150" t="n">
        <f aca="false">$F$16</f>
        <v>0</v>
      </c>
      <c r="G36" s="58" t="s">
        <v>107</v>
      </c>
      <c r="H36" s="60" t="n">
        <f aca="false">$H$16</f>
        <v>0</v>
      </c>
      <c r="I36" s="152" t="n">
        <f aca="false">$I$16</f>
        <v>283</v>
      </c>
      <c r="J36" s="104" t="n">
        <f aca="false">$J$16</f>
        <v>7</v>
      </c>
      <c r="K36" s="150" t="n">
        <v>0.1</v>
      </c>
      <c r="L36" s="104" t="n">
        <v>1</v>
      </c>
      <c r="M36" s="150"/>
      <c r="N36" s="62" t="n">
        <f aca="false">I36*J36</f>
        <v>1981</v>
      </c>
      <c r="O36" s="152" t="n">
        <f aca="false">N36*K36*L36</f>
        <v>198.1</v>
      </c>
      <c r="P36" s="109" t="n">
        <f aca="false">P16</f>
        <v>0</v>
      </c>
      <c r="Q36" s="104"/>
      <c r="R36" s="104"/>
      <c r="S36" s="104"/>
    </row>
    <row r="37" customFormat="false" ht="14.4" hidden="false" customHeight="false" outlineLevel="0" collapsed="false">
      <c r="A37" s="73"/>
      <c r="B37" s="153"/>
      <c r="C37" s="49"/>
      <c r="D37" s="49"/>
      <c r="E37" s="49"/>
      <c r="F37" s="124"/>
      <c r="G37" s="49"/>
      <c r="H37" s="75"/>
      <c r="I37" s="155"/>
      <c r="J37" s="163"/>
      <c r="K37" s="124"/>
      <c r="L37" s="89"/>
      <c r="M37" s="164"/>
      <c r="N37" s="165"/>
      <c r="O37" s="155"/>
      <c r="P37" s="92" t="n">
        <f aca="false">P17</f>
        <v>0</v>
      </c>
      <c r="Q37" s="89"/>
      <c r="R37" s="89"/>
      <c r="S37" s="89"/>
    </row>
    <row r="38" customFormat="false" ht="14.4" hidden="false" customHeight="false" outlineLevel="0" collapsed="false">
      <c r="A38" s="63"/>
      <c r="B38" s="64"/>
      <c r="C38" s="64"/>
      <c r="D38" s="64"/>
      <c r="E38" s="64"/>
      <c r="F38" s="64"/>
      <c r="G38" s="64"/>
      <c r="H38" s="64"/>
      <c r="I38" s="65"/>
      <c r="J38" s="65"/>
      <c r="K38" s="65"/>
      <c r="L38" s="65"/>
      <c r="M38" s="65"/>
      <c r="N38" s="65"/>
      <c r="O38" s="65" t="n">
        <f aca="false">SUM(O36:O37)</f>
        <v>198.1</v>
      </c>
      <c r="P38" s="65" t="n">
        <f aca="false">SUM(P36:P37)</f>
        <v>0</v>
      </c>
      <c r="Q38" s="64"/>
      <c r="R38" s="66"/>
      <c r="S38" s="67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"/>
      <c r="S40" s="70"/>
    </row>
    <row r="41" customFormat="false" ht="14.4" hidden="false" customHeight="false" outlineLevel="0" collapsed="false">
      <c r="A41" s="44" t="str">
        <f aca="false">'Planilha Orçamentária Global'!A26</f>
        <v>3.1.2</v>
      </c>
      <c r="B41" s="45" t="str">
        <f aca="false">'Planilha Orçamentária Global'!D26</f>
        <v>Regularização e compactação do sub-leito até 20cm.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4" t="n">
        <f aca="false">N45</f>
        <v>1981</v>
      </c>
      <c r="S41" s="47" t="str">
        <f aca="false">'Planilha Orçamentária Global'!E26</f>
        <v>m²</v>
      </c>
    </row>
    <row r="42" customFormat="false" ht="14.4" hidden="false" customHeight="true" outlineLevel="0" collapsed="false">
      <c r="A42" s="13" t="s">
        <v>85</v>
      </c>
      <c r="B42" s="55" t="s">
        <v>86</v>
      </c>
      <c r="C42" s="55"/>
      <c r="D42" s="55"/>
      <c r="E42" s="55"/>
      <c r="F42" s="55"/>
      <c r="G42" s="55"/>
      <c r="H42" s="55"/>
      <c r="I42" s="13" t="s">
        <v>87</v>
      </c>
      <c r="J42" s="13" t="s">
        <v>88</v>
      </c>
      <c r="K42" s="13" t="s">
        <v>89</v>
      </c>
      <c r="L42" s="13" t="s">
        <v>90</v>
      </c>
      <c r="M42" s="13" t="s">
        <v>91</v>
      </c>
      <c r="N42" s="13" t="s">
        <v>92</v>
      </c>
      <c r="O42" s="13" t="s">
        <v>93</v>
      </c>
      <c r="P42" s="13" t="s">
        <v>94</v>
      </c>
      <c r="Q42" s="13" t="s">
        <v>95</v>
      </c>
      <c r="R42" s="13"/>
      <c r="S42" s="13"/>
    </row>
    <row r="43" customFormat="false" ht="14.4" hidden="false" customHeight="false" outlineLevel="0" collapsed="false">
      <c r="A43" s="56"/>
      <c r="B43" s="149" t="n">
        <f aca="false">$B$16</f>
        <v>0</v>
      </c>
      <c r="C43" s="150" t="s">
        <v>107</v>
      </c>
      <c r="D43" s="71" t="n">
        <f aca="false">$D$16</f>
        <v>0</v>
      </c>
      <c r="E43" s="150" t="s">
        <v>108</v>
      </c>
      <c r="F43" s="150" t="n">
        <f aca="false">$F$16</f>
        <v>0</v>
      </c>
      <c r="G43" s="150" t="s">
        <v>107</v>
      </c>
      <c r="H43" s="151" t="n">
        <f aca="false">$H$16</f>
        <v>0</v>
      </c>
      <c r="I43" s="152" t="n">
        <f aca="false">$I$16</f>
        <v>283</v>
      </c>
      <c r="J43" s="104" t="n">
        <f aca="false">$J$16</f>
        <v>7</v>
      </c>
      <c r="K43" s="150" t="n">
        <v>0.2</v>
      </c>
      <c r="L43" s="104" t="n">
        <v>1</v>
      </c>
      <c r="M43" s="150"/>
      <c r="N43" s="62" t="n">
        <f aca="false">I43*J43</f>
        <v>1981</v>
      </c>
      <c r="O43" s="152"/>
      <c r="P43" s="108" t="n">
        <f aca="false">O43*M43</f>
        <v>0</v>
      </c>
      <c r="Q43" s="104"/>
      <c r="R43" s="104"/>
      <c r="S43" s="104"/>
    </row>
    <row r="44" customFormat="false" ht="14.4" hidden="false" customHeight="false" outlineLevel="0" collapsed="false">
      <c r="A44" s="73"/>
      <c r="B44" s="153"/>
      <c r="C44" s="124"/>
      <c r="D44" s="124"/>
      <c r="E44" s="124"/>
      <c r="F44" s="124"/>
      <c r="G44" s="124"/>
      <c r="H44" s="157"/>
      <c r="I44" s="155"/>
      <c r="J44" s="163"/>
      <c r="K44" s="124"/>
      <c r="L44" s="89"/>
      <c r="M44" s="124"/>
      <c r="N44" s="166"/>
      <c r="O44" s="155"/>
      <c r="P44" s="166"/>
      <c r="Q44" s="89"/>
      <c r="R44" s="89"/>
      <c r="S44" s="89"/>
    </row>
    <row r="45" customFormat="false" ht="14.4" hidden="false" customHeight="false" outlineLevel="0" collapsed="false">
      <c r="A45" s="63"/>
      <c r="B45" s="64"/>
      <c r="C45" s="64"/>
      <c r="D45" s="64"/>
      <c r="E45" s="64"/>
      <c r="F45" s="64"/>
      <c r="G45" s="64"/>
      <c r="H45" s="64"/>
      <c r="I45" s="65"/>
      <c r="J45" s="65"/>
      <c r="K45" s="65"/>
      <c r="L45" s="65"/>
      <c r="M45" s="65"/>
      <c r="N45" s="65" t="n">
        <f aca="false">SUM(N43:N44)</f>
        <v>1981</v>
      </c>
      <c r="O45" s="65"/>
      <c r="P45" s="65" t="n">
        <f aca="false">SUM(P43:P44)</f>
        <v>0</v>
      </c>
      <c r="Q45" s="64"/>
      <c r="R45" s="66"/>
      <c r="S45" s="67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68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"/>
      <c r="S47" s="70"/>
    </row>
    <row r="48" customFormat="false" ht="14.4" hidden="false" customHeight="false" outlineLevel="0" collapsed="false">
      <c r="A48" s="82" t="str">
        <f aca="false">'Planilha Orçamentária Global'!A27</f>
        <v>3.2</v>
      </c>
      <c r="B48" s="83" t="str">
        <f aca="false">'Planilha Orçamentária Global'!D27</f>
        <v>Pavimentação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5"/>
      <c r="S48" s="86"/>
    </row>
    <row r="49" customFormat="false" ht="14.4" hidden="false" customHeight="false" outlineLevel="0" collapsed="false">
      <c r="A49" s="93" t="str">
        <f aca="false">'Planilha Orçamentária Global'!A28</f>
        <v>3.2.1</v>
      </c>
      <c r="B49" s="94" t="str">
        <f aca="false">'Planilha Orçamentária Global'!D28</f>
        <v>Pavimentação em paralelepípedo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5"/>
      <c r="S49" s="96"/>
    </row>
    <row r="50" customFormat="false" ht="30" hidden="false" customHeight="true" outlineLevel="0" collapsed="false">
      <c r="A50" s="44" t="str">
        <f aca="false">'Planilha Orçamentária Global'!A29</f>
        <v>3.2.1.1</v>
      </c>
      <c r="B50" s="45" t="str">
        <f aca="false">'Planilha Orçamentária Global'!D29</f>
        <v>Pavimento em paralelepipedo sobre colchao de areia 15 cm, rejuntado com argamassa de cimento e areia no traço 1:3 (pedras pequenas 30 a 35 pecas por m2)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54" t="n">
        <f aca="false">TRUNC(N54,2)</f>
        <v>1981</v>
      </c>
      <c r="S50" s="47" t="str">
        <f aca="false">'Planilha Orçamentária Global'!E29</f>
        <v>m²</v>
      </c>
    </row>
    <row r="51" customFormat="false" ht="14.4" hidden="false" customHeight="true" outlineLevel="0" collapsed="false">
      <c r="A51" s="13" t="s">
        <v>85</v>
      </c>
      <c r="B51" s="55" t="s">
        <v>86</v>
      </c>
      <c r="C51" s="55"/>
      <c r="D51" s="55"/>
      <c r="E51" s="55"/>
      <c r="F51" s="55"/>
      <c r="G51" s="55"/>
      <c r="H51" s="55"/>
      <c r="I51" s="13" t="s">
        <v>87</v>
      </c>
      <c r="J51" s="13" t="s">
        <v>88</v>
      </c>
      <c r="K51" s="13" t="s">
        <v>89</v>
      </c>
      <c r="L51" s="13" t="s">
        <v>90</v>
      </c>
      <c r="M51" s="13" t="s">
        <v>91</v>
      </c>
      <c r="N51" s="13" t="s">
        <v>92</v>
      </c>
      <c r="O51" s="13" t="s">
        <v>93</v>
      </c>
      <c r="P51" s="13" t="s">
        <v>94</v>
      </c>
      <c r="Q51" s="13" t="s">
        <v>95</v>
      </c>
      <c r="R51" s="13"/>
      <c r="S51" s="13"/>
    </row>
    <row r="52" customFormat="false" ht="14.4" hidden="false" customHeight="false" outlineLevel="0" collapsed="false">
      <c r="A52" s="56"/>
      <c r="B52" s="149" t="n">
        <f aca="false">$B$16</f>
        <v>0</v>
      </c>
      <c r="C52" s="150" t="s">
        <v>107</v>
      </c>
      <c r="D52" s="71" t="n">
        <f aca="false">$D$16</f>
        <v>0</v>
      </c>
      <c r="E52" s="150" t="s">
        <v>108</v>
      </c>
      <c r="F52" s="150" t="n">
        <f aca="false">$F$16</f>
        <v>0</v>
      </c>
      <c r="G52" s="150" t="s">
        <v>107</v>
      </c>
      <c r="H52" s="151" t="n">
        <f aca="false">$H$16</f>
        <v>0</v>
      </c>
      <c r="I52" s="152" t="n">
        <f aca="false">$I$16</f>
        <v>283</v>
      </c>
      <c r="J52" s="104" t="n">
        <f aca="false">$J$16</f>
        <v>7</v>
      </c>
      <c r="K52" s="150"/>
      <c r="L52" s="104"/>
      <c r="M52" s="150"/>
      <c r="N52" s="62" t="n">
        <f aca="false">I52*J52</f>
        <v>1981</v>
      </c>
      <c r="O52" s="152" t="n">
        <f aca="false">N52*K52*L52</f>
        <v>0</v>
      </c>
      <c r="P52" s="108" t="n">
        <f aca="false">O52*M52</f>
        <v>0</v>
      </c>
      <c r="Q52" s="104"/>
      <c r="R52" s="104"/>
      <c r="S52" s="104"/>
    </row>
    <row r="53" customFormat="false" ht="14.4" hidden="false" customHeight="false" outlineLevel="0" collapsed="false">
      <c r="A53" s="73"/>
      <c r="B53" s="153"/>
      <c r="C53" s="124"/>
      <c r="D53" s="124"/>
      <c r="E53" s="124"/>
      <c r="F53" s="124"/>
      <c r="G53" s="124"/>
      <c r="H53" s="157"/>
      <c r="I53" s="155"/>
      <c r="J53" s="163"/>
      <c r="K53" s="124"/>
      <c r="L53" s="89"/>
      <c r="M53" s="124"/>
      <c r="N53" s="166"/>
      <c r="O53" s="155"/>
      <c r="P53" s="166"/>
      <c r="Q53" s="89"/>
      <c r="R53" s="89"/>
      <c r="S53" s="89"/>
    </row>
    <row r="54" customFormat="false" ht="14.4" hidden="false" customHeight="false" outlineLevel="0" collapsed="false">
      <c r="A54" s="63"/>
      <c r="B54" s="64"/>
      <c r="C54" s="64"/>
      <c r="D54" s="64"/>
      <c r="E54" s="64"/>
      <c r="F54" s="64"/>
      <c r="G54" s="64"/>
      <c r="H54" s="64"/>
      <c r="I54" s="65"/>
      <c r="J54" s="65"/>
      <c r="K54" s="65"/>
      <c r="L54" s="65"/>
      <c r="M54" s="65"/>
      <c r="N54" s="65" t="n">
        <f aca="false">SUM(N52:N53)</f>
        <v>1981</v>
      </c>
      <c r="O54" s="65"/>
      <c r="P54" s="65"/>
      <c r="Q54" s="64"/>
      <c r="R54" s="66"/>
      <c r="S54" s="67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"/>
      <c r="S56" s="70"/>
    </row>
    <row r="57" customFormat="false" ht="14.4" hidden="false" customHeight="false" outlineLevel="0" collapsed="false">
      <c r="A57" s="97" t="str">
        <f aca="false">'Planilha Orçamentária Global'!A30</f>
        <v>3.2.2</v>
      </c>
      <c r="B57" s="98" t="str">
        <f aca="false">'Planilha Orçamentária Global'!D30</f>
        <v>Meio-fio (guia)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4"/>
      <c r="R57" s="95"/>
      <c r="S57" s="96"/>
    </row>
    <row r="58" customFormat="false" ht="30" hidden="false" customHeight="true" outlineLevel="0" collapsed="false">
      <c r="A58" s="44" t="str">
        <f aca="false">'Planilha Orçamentária Global'!A31</f>
        <v>3.2.2.1</v>
      </c>
      <c r="B58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54" t="n">
        <f aca="false">TRUNC(I62,2)</f>
        <v>580</v>
      </c>
      <c r="S58" s="47" t="str">
        <f aca="false">'Planilha Orçamentária Global'!E31</f>
        <v>m</v>
      </c>
    </row>
    <row r="59" customFormat="false" ht="14.4" hidden="false" customHeight="true" outlineLevel="0" collapsed="false">
      <c r="A59" s="13" t="s">
        <v>85</v>
      </c>
      <c r="B59" s="55" t="s">
        <v>86</v>
      </c>
      <c r="C59" s="55"/>
      <c r="D59" s="55"/>
      <c r="E59" s="55"/>
      <c r="F59" s="55"/>
      <c r="G59" s="55"/>
      <c r="H59" s="55"/>
      <c r="I59" s="13" t="s">
        <v>87</v>
      </c>
      <c r="J59" s="13" t="s">
        <v>88</v>
      </c>
      <c r="K59" s="13" t="s">
        <v>89</v>
      </c>
      <c r="L59" s="13" t="s">
        <v>90</v>
      </c>
      <c r="M59" s="13" t="s">
        <v>91</v>
      </c>
      <c r="N59" s="13" t="s">
        <v>92</v>
      </c>
      <c r="O59" s="13" t="s">
        <v>93</v>
      </c>
      <c r="P59" s="13" t="s">
        <v>94</v>
      </c>
      <c r="Q59" s="13" t="s">
        <v>95</v>
      </c>
      <c r="R59" s="13"/>
      <c r="S59" s="13"/>
    </row>
    <row r="60" customFormat="false" ht="14.4" hidden="false" customHeight="false" outlineLevel="0" collapsed="false">
      <c r="A60" s="56"/>
      <c r="B60" s="149" t="n">
        <f aca="false">$B$16</f>
        <v>0</v>
      </c>
      <c r="C60" s="150" t="s">
        <v>107</v>
      </c>
      <c r="D60" s="71" t="n">
        <f aca="false">$D$16</f>
        <v>0</v>
      </c>
      <c r="E60" s="150" t="s">
        <v>108</v>
      </c>
      <c r="F60" s="150" t="n">
        <f aca="false">$F$16</f>
        <v>0</v>
      </c>
      <c r="G60" s="150" t="s">
        <v>107</v>
      </c>
      <c r="H60" s="151" t="n">
        <f aca="false">$H$16</f>
        <v>0</v>
      </c>
      <c r="I60" s="152" t="n">
        <f aca="false">283*2</f>
        <v>566</v>
      </c>
      <c r="J60" s="104"/>
      <c r="K60" s="150"/>
      <c r="L60" s="104"/>
      <c r="M60" s="150"/>
      <c r="N60" s="159" t="n">
        <f aca="false">I60*J60</f>
        <v>0</v>
      </c>
      <c r="O60" s="152" t="n">
        <f aca="false">N60*K60*L60</f>
        <v>0</v>
      </c>
      <c r="P60" s="108" t="n">
        <f aca="false">O60*M60</f>
        <v>0</v>
      </c>
      <c r="Q60" s="104"/>
      <c r="R60" s="104"/>
      <c r="S60" s="104"/>
    </row>
    <row r="61" customFormat="false" ht="14.4" hidden="false" customHeight="true" outlineLevel="0" collapsed="false">
      <c r="A61" s="73"/>
      <c r="B61" s="177"/>
      <c r="C61" s="140"/>
      <c r="D61" s="178"/>
      <c r="E61" s="140"/>
      <c r="F61" s="140"/>
      <c r="G61" s="140"/>
      <c r="H61" s="179"/>
      <c r="I61" s="155" t="n">
        <v>14</v>
      </c>
      <c r="J61" s="89"/>
      <c r="K61" s="124"/>
      <c r="L61" s="89"/>
      <c r="M61" s="124"/>
      <c r="N61" s="166" t="n">
        <f aca="false">I61*J61</f>
        <v>0</v>
      </c>
      <c r="O61" s="155" t="n">
        <f aca="false">N61*K61*L61</f>
        <v>0</v>
      </c>
      <c r="P61" s="166" t="n">
        <f aca="false">O61*M61</f>
        <v>0</v>
      </c>
      <c r="Q61" s="89" t="s">
        <v>109</v>
      </c>
      <c r="R61" s="89"/>
      <c r="S61" s="89"/>
    </row>
    <row r="62" customFormat="false" ht="14.4" hidden="false" customHeight="false" outlineLevel="0" collapsed="false">
      <c r="A62" s="63"/>
      <c r="B62" s="180"/>
      <c r="C62" s="180"/>
      <c r="D62" s="180"/>
      <c r="E62" s="180"/>
      <c r="F62" s="180"/>
      <c r="G62" s="180"/>
      <c r="H62" s="180"/>
      <c r="I62" s="65" t="n">
        <f aca="false">SUM(I60:I61)</f>
        <v>580</v>
      </c>
      <c r="J62" s="65"/>
      <c r="K62" s="65"/>
      <c r="L62" s="65"/>
      <c r="M62" s="65"/>
      <c r="N62" s="65"/>
      <c r="O62" s="65"/>
      <c r="P62" s="65"/>
      <c r="Q62" s="64"/>
      <c r="R62" s="66"/>
      <c r="S62" s="67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100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"/>
      <c r="S64" s="70"/>
    </row>
    <row r="65" customFormat="false" ht="14.4" hidden="false" customHeight="false" outlineLevel="0" collapsed="false">
      <c r="A65" s="40" t="str">
        <f aca="false">'Planilha Orçamentária Global'!A32</f>
        <v>4.0</v>
      </c>
      <c r="B65" s="41" t="str">
        <f aca="false">'Planilha Orçamentária Global'!D32</f>
        <v>PASSEIO CIMENTADO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2"/>
      <c r="R65" s="42"/>
      <c r="S65" s="53"/>
    </row>
    <row r="66" customFormat="false" ht="30" hidden="false" customHeight="true" outlineLevel="0" collapsed="false">
      <c r="A66" s="44" t="str">
        <f aca="false">'Planilha Orçamentária Global'!A33</f>
        <v>4.1</v>
      </c>
      <c r="B66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54" t="n">
        <f aca="false">TRUNC(O69,2)</f>
        <v>33.96</v>
      </c>
      <c r="S66" s="47" t="str">
        <f aca="false">'Planilha Orçamentária Global'!E33</f>
        <v>m³</v>
      </c>
    </row>
    <row r="67" customFormat="false" ht="14.4" hidden="false" customHeight="true" outlineLevel="0" collapsed="false">
      <c r="A67" s="13" t="s">
        <v>85</v>
      </c>
      <c r="B67" s="55" t="s">
        <v>86</v>
      </c>
      <c r="C67" s="55"/>
      <c r="D67" s="55"/>
      <c r="E67" s="55"/>
      <c r="F67" s="55"/>
      <c r="G67" s="55"/>
      <c r="H67" s="55"/>
      <c r="I67" s="13" t="s">
        <v>87</v>
      </c>
      <c r="J67" s="13" t="s">
        <v>88</v>
      </c>
      <c r="K67" s="13" t="s">
        <v>89</v>
      </c>
      <c r="L67" s="13" t="s">
        <v>90</v>
      </c>
      <c r="M67" s="13" t="s">
        <v>91</v>
      </c>
      <c r="N67" s="13" t="s">
        <v>92</v>
      </c>
      <c r="O67" s="13" t="s">
        <v>93</v>
      </c>
      <c r="P67" s="13" t="s">
        <v>94</v>
      </c>
      <c r="Q67" s="13" t="s">
        <v>95</v>
      </c>
      <c r="R67" s="13"/>
      <c r="S67" s="13"/>
    </row>
    <row r="68" customFormat="false" ht="14.4" hidden="false" customHeight="false" outlineLevel="0" collapsed="false">
      <c r="A68" s="56"/>
      <c r="B68" s="149"/>
      <c r="C68" s="150"/>
      <c r="D68" s="71"/>
      <c r="E68" s="150"/>
      <c r="F68" s="150"/>
      <c r="G68" s="150"/>
      <c r="H68" s="151"/>
      <c r="I68" s="152" t="n">
        <f aca="false">I60</f>
        <v>566</v>
      </c>
      <c r="J68" s="104" t="n">
        <v>1.2</v>
      </c>
      <c r="K68" s="150" t="n">
        <v>0.05</v>
      </c>
      <c r="L68" s="104" t="n">
        <v>1</v>
      </c>
      <c r="M68" s="150"/>
      <c r="N68" s="159" t="n">
        <f aca="false">I68*J68</f>
        <v>679.2</v>
      </c>
      <c r="O68" s="152" t="n">
        <f aca="false">N68*K68*L68</f>
        <v>33.96</v>
      </c>
      <c r="P68" s="108" t="n">
        <f aca="false">O68*M68</f>
        <v>0</v>
      </c>
      <c r="Q68" s="104"/>
      <c r="R68" s="104"/>
      <c r="S68" s="104"/>
    </row>
    <row r="69" customFormat="false" ht="14.4" hidden="false" customHeight="false" outlineLevel="0" collapsed="false">
      <c r="A69" s="63"/>
      <c r="B69" s="64"/>
      <c r="C69" s="64"/>
      <c r="D69" s="64"/>
      <c r="E69" s="64"/>
      <c r="F69" s="64"/>
      <c r="G69" s="64"/>
      <c r="H69" s="64"/>
      <c r="I69" s="65"/>
      <c r="J69" s="65"/>
      <c r="K69" s="65"/>
      <c r="L69" s="65"/>
      <c r="M69" s="65"/>
      <c r="N69" s="65"/>
      <c r="O69" s="65" t="n">
        <f aca="false">O68</f>
        <v>33.96</v>
      </c>
      <c r="P69" s="65" t="n">
        <f aca="false">SUM(P68:P68)</f>
        <v>0</v>
      </c>
      <c r="Q69" s="64"/>
      <c r="R69" s="66"/>
      <c r="S69" s="67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100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"/>
      <c r="S71" s="70"/>
    </row>
    <row r="72" customFormat="false" ht="14.4" hidden="false" customHeight="false" outlineLevel="0" collapsed="false">
      <c r="A72" s="44" t="str">
        <f aca="false">'Planilha Orçamentária Global'!A34</f>
        <v>4.2</v>
      </c>
      <c r="B72" s="45" t="str">
        <f aca="false">'Planilha Orçamentária Global'!D34</f>
        <v>Junta plastica de dilatacao para pisos, cor cinza, 27 x 3 mm (altura x espessura) a cada 1,50m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54" t="n">
        <f aca="false">TRUNC(O76,2)</f>
        <v>454</v>
      </c>
      <c r="S72" s="47" t="str">
        <f aca="false">'Planilha Orçamentária Global'!E34</f>
        <v>m</v>
      </c>
    </row>
    <row r="73" customFormat="false" ht="15" hidden="false" customHeight="true" outlineLevel="0" collapsed="false">
      <c r="A73" s="13"/>
      <c r="B73" s="55" t="s">
        <v>86</v>
      </c>
      <c r="C73" s="55"/>
      <c r="D73" s="55"/>
      <c r="E73" s="55"/>
      <c r="F73" s="55"/>
      <c r="G73" s="55"/>
      <c r="H73" s="55"/>
      <c r="I73" s="13" t="s">
        <v>110</v>
      </c>
      <c r="J73" s="13"/>
      <c r="K73" s="13" t="s">
        <v>111</v>
      </c>
      <c r="L73" s="13"/>
      <c r="M73" s="13" t="s">
        <v>112</v>
      </c>
      <c r="N73" s="13"/>
      <c r="O73" s="167" t="s">
        <v>113</v>
      </c>
      <c r="P73" s="167"/>
      <c r="Q73" s="13" t="s">
        <v>95</v>
      </c>
      <c r="R73" s="13"/>
      <c r="S73" s="13"/>
    </row>
    <row r="74" customFormat="false" ht="14.4" hidden="false" customHeight="false" outlineLevel="0" collapsed="false">
      <c r="A74" s="56"/>
      <c r="B74" s="149"/>
      <c r="C74" s="150"/>
      <c r="D74" s="71"/>
      <c r="E74" s="150"/>
      <c r="F74" s="150"/>
      <c r="G74" s="150"/>
      <c r="H74" s="151"/>
      <c r="I74" s="108" t="n">
        <f aca="false">I68</f>
        <v>566</v>
      </c>
      <c r="J74" s="108"/>
      <c r="K74" s="104" t="n">
        <v>1.5</v>
      </c>
      <c r="L74" s="104"/>
      <c r="M74" s="104" t="n">
        <v>1.2</v>
      </c>
      <c r="N74" s="104"/>
      <c r="O74" s="168" t="n">
        <f aca="false">((I74/K74)+1)*M74</f>
        <v>454</v>
      </c>
      <c r="P74" s="168"/>
      <c r="Q74" s="104"/>
      <c r="R74" s="104"/>
      <c r="S74" s="104"/>
    </row>
    <row r="75" customFormat="false" ht="14.4" hidden="false" customHeight="false" outlineLevel="0" collapsed="false">
      <c r="A75" s="73"/>
      <c r="B75" s="153"/>
      <c r="C75" s="124"/>
      <c r="D75" s="124"/>
      <c r="E75" s="124"/>
      <c r="F75" s="124"/>
      <c r="G75" s="124"/>
      <c r="H75" s="157"/>
      <c r="I75" s="169"/>
      <c r="J75" s="169"/>
      <c r="K75" s="170"/>
      <c r="L75" s="170"/>
      <c r="M75" s="170"/>
      <c r="N75" s="170"/>
      <c r="O75" s="171"/>
      <c r="P75" s="171"/>
      <c r="Q75" s="89"/>
      <c r="R75" s="89"/>
      <c r="S75" s="89"/>
    </row>
    <row r="76" customFormat="false" ht="14.4" hidden="false" customHeight="false" outlineLevel="0" collapsed="false">
      <c r="A76" s="63" t="n">
        <f aca="false">SUM(A74:A75)</f>
        <v>0</v>
      </c>
      <c r="B76" s="64"/>
      <c r="C76" s="64"/>
      <c r="D76" s="64"/>
      <c r="E76" s="64"/>
      <c r="F76" s="64"/>
      <c r="G76" s="64"/>
      <c r="H76" s="64"/>
      <c r="I76" s="65"/>
      <c r="J76" s="65"/>
      <c r="K76" s="65"/>
      <c r="L76" s="65"/>
      <c r="M76" s="65"/>
      <c r="N76" s="65"/>
      <c r="O76" s="65" t="n">
        <f aca="false">O74</f>
        <v>454</v>
      </c>
      <c r="P76" s="65"/>
      <c r="Q76" s="64"/>
      <c r="R76" s="66"/>
      <c r="S76" s="67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100"/>
      <c r="J77" s="69"/>
      <c r="K77" s="69"/>
      <c r="L77" s="69"/>
      <c r="M77" s="69"/>
      <c r="N77" s="69"/>
      <c r="O77" s="69"/>
      <c r="P77" s="69"/>
    </row>
    <row r="78" customFormat="false" ht="14.4" hidden="false" customHeight="false" outlineLevel="0" collapsed="false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100"/>
      <c r="Q78" s="69"/>
      <c r="R78" s="6"/>
      <c r="S78" s="70"/>
    </row>
    <row r="79" customFormat="false" ht="14.4" hidden="false" customHeight="false" outlineLevel="0" collapsed="false">
      <c r="A79" s="44" t="str">
        <f aca="false">'Planilha Orçamentária Global'!A35</f>
        <v>4.3</v>
      </c>
      <c r="B79" s="45" t="str">
        <f aca="false">'Planilha Orçamentária Global'!D35</f>
        <v>Lona plástica preta, e=150 micra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4" t="n">
        <f aca="false">TRUNC(N83,2)</f>
        <v>679.2</v>
      </c>
      <c r="S79" s="47" t="str">
        <f aca="false">'Planilha Orçamentária Global'!E35</f>
        <v>m²</v>
      </c>
    </row>
    <row r="80" customFormat="false" ht="14.4" hidden="false" customHeight="true" outlineLevel="0" collapsed="false">
      <c r="A80" s="13" t="s">
        <v>85</v>
      </c>
      <c r="B80" s="55" t="s">
        <v>86</v>
      </c>
      <c r="C80" s="55"/>
      <c r="D80" s="55"/>
      <c r="E80" s="55"/>
      <c r="F80" s="55"/>
      <c r="G80" s="55"/>
      <c r="H80" s="55"/>
      <c r="I80" s="13" t="s">
        <v>87</v>
      </c>
      <c r="J80" s="13" t="s">
        <v>88</v>
      </c>
      <c r="K80" s="13" t="s">
        <v>89</v>
      </c>
      <c r="L80" s="13" t="s">
        <v>90</v>
      </c>
      <c r="M80" s="13" t="s">
        <v>91</v>
      </c>
      <c r="N80" s="13" t="s">
        <v>92</v>
      </c>
      <c r="O80" s="13" t="s">
        <v>93</v>
      </c>
      <c r="P80" s="13" t="s">
        <v>94</v>
      </c>
      <c r="Q80" s="13" t="s">
        <v>95</v>
      </c>
      <c r="R80" s="13"/>
      <c r="S80" s="13"/>
    </row>
    <row r="81" customFormat="false" ht="14.4" hidden="false" customHeight="false" outlineLevel="0" collapsed="false">
      <c r="A81" s="56"/>
      <c r="B81" s="149"/>
      <c r="C81" s="150"/>
      <c r="D81" s="71"/>
      <c r="E81" s="150"/>
      <c r="F81" s="150"/>
      <c r="G81" s="150"/>
      <c r="H81" s="151"/>
      <c r="I81" s="152" t="n">
        <f aca="false">I68</f>
        <v>566</v>
      </c>
      <c r="J81" s="104" t="n">
        <f aca="false">J68</f>
        <v>1.2</v>
      </c>
      <c r="K81" s="150"/>
      <c r="L81" s="104"/>
      <c r="M81" s="150"/>
      <c r="N81" s="159" t="n">
        <f aca="false">I81*J81</f>
        <v>679.2</v>
      </c>
      <c r="O81" s="152" t="n">
        <f aca="false">N81*K81*L81</f>
        <v>0</v>
      </c>
      <c r="P81" s="108" t="n">
        <f aca="false">O81*M81</f>
        <v>0</v>
      </c>
      <c r="Q81" s="104"/>
      <c r="R81" s="104"/>
      <c r="S81" s="104"/>
    </row>
    <row r="82" customFormat="false" ht="14.4" hidden="false" customHeight="false" outlineLevel="0" collapsed="false">
      <c r="A82" s="73"/>
      <c r="B82" s="153"/>
      <c r="C82" s="124"/>
      <c r="D82" s="124"/>
      <c r="E82" s="124"/>
      <c r="F82" s="124"/>
      <c r="G82" s="124"/>
      <c r="H82" s="157"/>
      <c r="I82" s="155" t="n">
        <f aca="false">((F82-B82)*20)+(H82-D82)</f>
        <v>0</v>
      </c>
      <c r="J82" s="89"/>
      <c r="K82" s="124"/>
      <c r="L82" s="89"/>
      <c r="M82" s="124"/>
      <c r="N82" s="166" t="n">
        <f aca="false">I82*J82</f>
        <v>0</v>
      </c>
      <c r="O82" s="155" t="n">
        <f aca="false">N82*K82*L82</f>
        <v>0</v>
      </c>
      <c r="P82" s="166" t="n">
        <f aca="false">O82*M82</f>
        <v>0</v>
      </c>
      <c r="Q82" s="89"/>
      <c r="R82" s="89"/>
      <c r="S82" s="89"/>
    </row>
    <row r="83" customFormat="false" ht="14.4" hidden="false" customHeight="false" outlineLevel="0" collapsed="false">
      <c r="A83" s="63"/>
      <c r="B83" s="64"/>
      <c r="C83" s="64"/>
      <c r="D83" s="64"/>
      <c r="E83" s="64"/>
      <c r="F83" s="64"/>
      <c r="G83" s="64"/>
      <c r="H83" s="64"/>
      <c r="I83" s="65"/>
      <c r="J83" s="65"/>
      <c r="K83" s="65"/>
      <c r="L83" s="65"/>
      <c r="M83" s="65"/>
      <c r="N83" s="65" t="n">
        <f aca="false">N81</f>
        <v>679.2</v>
      </c>
      <c r="O83" s="65" t="n">
        <f aca="false">SUM(O81:O82)</f>
        <v>0</v>
      </c>
      <c r="P83" s="65" t="n">
        <f aca="false">SUM(P81:P82)</f>
        <v>0</v>
      </c>
      <c r="Q83" s="64"/>
      <c r="R83" s="66"/>
      <c r="S83" s="67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69"/>
      <c r="J84" s="100"/>
      <c r="K84" s="100"/>
      <c r="L84" s="69"/>
      <c r="M84" s="69"/>
      <c r="N84" s="100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68"/>
      <c r="B85" s="69"/>
      <c r="C85" s="69"/>
      <c r="D85" s="69"/>
      <c r="E85" s="69"/>
      <c r="F85" s="69"/>
      <c r="G85" s="69"/>
      <c r="H85" s="69"/>
      <c r="I85" s="100"/>
      <c r="J85" s="69"/>
      <c r="K85" s="69"/>
      <c r="L85" s="69"/>
      <c r="M85" s="69"/>
      <c r="N85" s="69"/>
      <c r="O85" s="69"/>
      <c r="P85" s="69"/>
      <c r="Q85" s="69"/>
      <c r="R85" s="6"/>
      <c r="S85" s="70"/>
    </row>
    <row r="86" customFormat="false" ht="14.4" hidden="false" customHeight="false" outlineLevel="0" collapsed="false">
      <c r="A86" s="82" t="str">
        <f aca="false">'Planilha Orçamentária Global'!A36</f>
        <v>4.4</v>
      </c>
      <c r="B86" s="83" t="str">
        <f aca="false">'Planilha Orçamentária Global'!D36</f>
        <v>Piso Tátil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85"/>
      <c r="S86" s="86"/>
    </row>
    <row r="87" customFormat="false" ht="30" hidden="false" customHeight="true" outlineLevel="0" collapsed="false">
      <c r="A87" s="44" t="str">
        <f aca="false">'Planilha Orçamentária Global'!A37</f>
        <v>4.4.1</v>
      </c>
      <c r="B87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54" t="n">
        <f aca="false">TRUNC(N91,2)</f>
        <v>2.25</v>
      </c>
      <c r="S87" s="47" t="str">
        <f aca="false">'Planilha Orçamentária Global'!E37</f>
        <v>m²</v>
      </c>
    </row>
    <row r="88" customFormat="false" ht="14.4" hidden="false" customHeight="true" outlineLevel="0" collapsed="false">
      <c r="A88" s="13" t="s">
        <v>85</v>
      </c>
      <c r="B88" s="55" t="s">
        <v>86</v>
      </c>
      <c r="C88" s="55"/>
      <c r="D88" s="55"/>
      <c r="E88" s="55"/>
      <c r="F88" s="55"/>
      <c r="G88" s="55"/>
      <c r="H88" s="55"/>
      <c r="I88" s="13" t="s">
        <v>114</v>
      </c>
      <c r="J88" s="13"/>
      <c r="K88" s="13" t="s">
        <v>115</v>
      </c>
      <c r="L88" s="13"/>
      <c r="M88" s="13"/>
      <c r="N88" s="13" t="s">
        <v>99</v>
      </c>
      <c r="O88" s="13"/>
      <c r="P88" s="13"/>
      <c r="Q88" s="13" t="s">
        <v>95</v>
      </c>
      <c r="R88" s="13"/>
      <c r="S88" s="13"/>
    </row>
    <row r="89" customFormat="false" ht="14.4" hidden="false" customHeight="false" outlineLevel="0" collapsed="false">
      <c r="A89" s="56"/>
      <c r="B89" s="149"/>
      <c r="C89" s="150"/>
      <c r="D89" s="71"/>
      <c r="E89" s="150"/>
      <c r="F89" s="150"/>
      <c r="G89" s="150"/>
      <c r="H89" s="151"/>
      <c r="I89" s="108" t="n">
        <v>2</v>
      </c>
      <c r="J89" s="108"/>
      <c r="K89" s="104" t="n">
        <f aca="false">18*0.25*0.25</f>
        <v>1.125</v>
      </c>
      <c r="L89" s="104"/>
      <c r="M89" s="104"/>
      <c r="N89" s="159" t="n">
        <f aca="false">K89*I89</f>
        <v>2.25</v>
      </c>
      <c r="O89" s="159"/>
      <c r="P89" s="108"/>
      <c r="Q89" s="104"/>
      <c r="R89" s="104"/>
      <c r="S89" s="104"/>
    </row>
    <row r="90" customFormat="false" ht="14.4" hidden="false" customHeight="false" outlineLevel="0" collapsed="false">
      <c r="A90" s="73"/>
      <c r="B90" s="153"/>
      <c r="C90" s="124"/>
      <c r="D90" s="124"/>
      <c r="E90" s="124"/>
      <c r="F90" s="124"/>
      <c r="G90" s="124"/>
      <c r="H90" s="157"/>
      <c r="I90" s="169"/>
      <c r="J90" s="169"/>
      <c r="K90" s="170"/>
      <c r="L90" s="170"/>
      <c r="M90" s="170"/>
      <c r="N90" s="169"/>
      <c r="O90" s="169"/>
      <c r="P90" s="166"/>
      <c r="Q90" s="89"/>
      <c r="R90" s="89"/>
      <c r="S90" s="89"/>
    </row>
    <row r="91" customFormat="false" ht="14.4" hidden="false" customHeight="false" outlineLevel="0" collapsed="false">
      <c r="A91" s="63"/>
      <c r="B91" s="64"/>
      <c r="C91" s="64"/>
      <c r="D91" s="64"/>
      <c r="E91" s="64"/>
      <c r="F91" s="64"/>
      <c r="G91" s="64"/>
      <c r="H91" s="64"/>
      <c r="I91" s="65"/>
      <c r="J91" s="65"/>
      <c r="K91" s="65"/>
      <c r="L91" s="65"/>
      <c r="M91" s="65"/>
      <c r="N91" s="65" t="n">
        <f aca="false">SUM(N89:O90)</f>
        <v>2.25</v>
      </c>
      <c r="O91" s="65"/>
      <c r="P91" s="65"/>
      <c r="Q91" s="64"/>
      <c r="R91" s="66"/>
      <c r="S91" s="67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"/>
      <c r="S93" s="70"/>
    </row>
    <row r="94" customFormat="false" ht="14.4" hidden="false" customHeight="false" outlineLevel="0" collapsed="false">
      <c r="A94" s="40" t="str">
        <f aca="false">'Planilha Orçamentária Global'!A38</f>
        <v>5.0</v>
      </c>
      <c r="B94" s="41" t="str">
        <f aca="false">'Planilha Orçamentária Global'!D38</f>
        <v>SINALIZAÇÃO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2"/>
      <c r="R94" s="42"/>
      <c r="S94" s="53"/>
    </row>
    <row r="95" customFormat="false" ht="14.4" hidden="false" customHeight="false" outlineLevel="0" collapsed="false">
      <c r="A95" s="44" t="str">
        <f aca="false">'Planilha Orçamentária Global'!A39</f>
        <v>5.1</v>
      </c>
      <c r="B95" s="45" t="str">
        <f aca="false">'Planilha Orçamentária Global'!D39</f>
        <v>Placa esmaltada para identificação de rua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54" t="n">
        <f aca="false">TRUNC(A99,2)</f>
        <v>2</v>
      </c>
      <c r="S95" s="47" t="str">
        <f aca="false">'Planilha Orçamentária Global'!E39</f>
        <v>und</v>
      </c>
    </row>
    <row r="96" customFormat="false" ht="14.4" hidden="false" customHeight="true" outlineLevel="0" collapsed="false">
      <c r="A96" s="13" t="s">
        <v>85</v>
      </c>
      <c r="B96" s="55" t="s">
        <v>86</v>
      </c>
      <c r="C96" s="55"/>
      <c r="D96" s="55"/>
      <c r="E96" s="55"/>
      <c r="F96" s="55"/>
      <c r="G96" s="55"/>
      <c r="H96" s="55"/>
      <c r="I96" s="13" t="s">
        <v>87</v>
      </c>
      <c r="J96" s="13" t="s">
        <v>88</v>
      </c>
      <c r="K96" s="13" t="s">
        <v>89</v>
      </c>
      <c r="L96" s="13" t="s">
        <v>90</v>
      </c>
      <c r="M96" s="13" t="s">
        <v>91</v>
      </c>
      <c r="N96" s="13" t="s">
        <v>92</v>
      </c>
      <c r="O96" s="13" t="s">
        <v>93</v>
      </c>
      <c r="P96" s="13" t="s">
        <v>94</v>
      </c>
      <c r="Q96" s="13" t="s">
        <v>95</v>
      </c>
      <c r="R96" s="13"/>
      <c r="S96" s="13"/>
    </row>
    <row r="97" customFormat="false" ht="14.4" hidden="false" customHeight="false" outlineLevel="0" collapsed="false">
      <c r="A97" s="56" t="n">
        <v>2</v>
      </c>
      <c r="B97" s="57"/>
      <c r="C97" s="58"/>
      <c r="D97" s="59"/>
      <c r="E97" s="58"/>
      <c r="F97" s="58"/>
      <c r="G97" s="58"/>
      <c r="H97" s="60"/>
      <c r="I97" s="58"/>
      <c r="J97" s="61"/>
      <c r="K97" s="58"/>
      <c r="L97" s="61"/>
      <c r="M97" s="58"/>
      <c r="N97" s="62"/>
      <c r="O97" s="58"/>
      <c r="P97" s="61"/>
      <c r="Q97" s="104"/>
      <c r="R97" s="104"/>
      <c r="S97" s="104"/>
    </row>
    <row r="98" customFormat="false" ht="14.4" hidden="false" customHeight="false" outlineLevel="0" collapsed="false">
      <c r="A98" s="73"/>
      <c r="B98" s="74"/>
      <c r="C98" s="49"/>
      <c r="D98" s="49"/>
      <c r="E98" s="49"/>
      <c r="F98" s="49"/>
      <c r="G98" s="49"/>
      <c r="H98" s="75"/>
      <c r="I98" s="49"/>
      <c r="J98" s="78"/>
      <c r="K98" s="49"/>
      <c r="L98" s="78"/>
      <c r="M98" s="79"/>
      <c r="N98" s="80"/>
      <c r="O98" s="49"/>
      <c r="P98" s="78"/>
      <c r="Q98" s="89"/>
      <c r="R98" s="89"/>
      <c r="S98" s="89"/>
    </row>
    <row r="99" customFormat="false" ht="14.4" hidden="false" customHeight="false" outlineLevel="0" collapsed="false">
      <c r="A99" s="63" t="n">
        <f aca="false">SUM(A97:A98)</f>
        <v>2</v>
      </c>
      <c r="B99" s="64"/>
      <c r="C99" s="64"/>
      <c r="D99" s="64"/>
      <c r="E99" s="64"/>
      <c r="F99" s="64"/>
      <c r="G99" s="64"/>
      <c r="H99" s="64"/>
      <c r="I99" s="65"/>
      <c r="J99" s="65"/>
      <c r="K99" s="65"/>
      <c r="L99" s="65"/>
      <c r="M99" s="65"/>
      <c r="N99" s="65"/>
      <c r="O99" s="65"/>
      <c r="P99" s="65"/>
      <c r="Q99" s="64"/>
      <c r="R99" s="66"/>
      <c r="S99" s="67"/>
    </row>
    <row r="102" customFormat="false" ht="14.4" hidden="false" customHeight="false" outlineLevel="0" collapsed="false">
      <c r="A102" s="44" t="str">
        <f aca="false">'Planilha Orçamentária Global'!A40</f>
        <v>5.2</v>
      </c>
      <c r="B102" s="45" t="str">
        <f aca="false">'Planilha Orçamentária Global'!D40</f>
        <v>Placa de sinalização em chapa de aço num 16 com pintura refletiva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4" t="n">
        <f aca="false">TRUNC(P106,2)</f>
        <v>0.59</v>
      </c>
      <c r="S102" s="47" t="str">
        <f aca="false">'Planilha Rua do Sossego'!E39</f>
        <v>m²</v>
      </c>
    </row>
    <row r="103" customFormat="false" ht="14.4" hidden="false" customHeight="true" outlineLevel="0" collapsed="false">
      <c r="A103" s="13"/>
      <c r="B103" s="55" t="s">
        <v>86</v>
      </c>
      <c r="C103" s="55"/>
      <c r="D103" s="55"/>
      <c r="E103" s="55"/>
      <c r="F103" s="55"/>
      <c r="G103" s="55"/>
      <c r="H103" s="55"/>
      <c r="I103" s="13" t="s">
        <v>15</v>
      </c>
      <c r="J103" s="13"/>
      <c r="K103" s="13" t="s">
        <v>97</v>
      </c>
      <c r="L103" s="13"/>
      <c r="M103" s="13"/>
      <c r="N103" s="13"/>
      <c r="O103" s="13" t="s">
        <v>98</v>
      </c>
      <c r="P103" s="13" t="s">
        <v>99</v>
      </c>
      <c r="Q103" s="13" t="s">
        <v>95</v>
      </c>
      <c r="R103" s="13"/>
      <c r="S103" s="13"/>
    </row>
    <row r="104" customFormat="false" ht="14.4" hidden="false" customHeight="true" outlineLevel="0" collapsed="false">
      <c r="A104" s="56"/>
      <c r="B104" s="57"/>
      <c r="C104" s="58"/>
      <c r="D104" s="59"/>
      <c r="E104" s="58"/>
      <c r="F104" s="58"/>
      <c r="G104" s="58"/>
      <c r="H104" s="60"/>
      <c r="I104" s="104" t="n">
        <v>2</v>
      </c>
      <c r="J104" s="104"/>
      <c r="K104" s="87" t="s">
        <v>116</v>
      </c>
      <c r="L104" s="87"/>
      <c r="M104" s="87"/>
      <c r="N104" s="87"/>
      <c r="O104" s="58" t="n">
        <v>0.298</v>
      </c>
      <c r="P104" s="105" t="n">
        <f aca="false">O104*I104</f>
        <v>0.596</v>
      </c>
      <c r="Q104" s="104"/>
      <c r="R104" s="104"/>
      <c r="S104" s="104"/>
    </row>
    <row r="105" customFormat="false" ht="14.4" hidden="false" customHeight="false" outlineLevel="0" collapsed="false">
      <c r="A105" s="73"/>
      <c r="B105" s="74"/>
      <c r="C105" s="49"/>
      <c r="D105" s="49"/>
      <c r="E105" s="49"/>
      <c r="F105" s="49"/>
      <c r="G105" s="49"/>
      <c r="H105" s="75"/>
      <c r="I105" s="89"/>
      <c r="J105" s="89"/>
      <c r="K105" s="89"/>
      <c r="L105" s="89"/>
      <c r="M105" s="89"/>
      <c r="N105" s="89"/>
      <c r="O105" s="49"/>
      <c r="P105" s="106" t="n">
        <f aca="false">O105*I105</f>
        <v>0</v>
      </c>
      <c r="Q105" s="89"/>
      <c r="R105" s="89"/>
      <c r="S105" s="89"/>
    </row>
    <row r="106" customFormat="false" ht="14.4" hidden="false" customHeight="false" outlineLevel="0" collapsed="false">
      <c r="A106" s="63"/>
      <c r="B106" s="64"/>
      <c r="C106" s="64"/>
      <c r="D106" s="64"/>
      <c r="E106" s="64"/>
      <c r="F106" s="64"/>
      <c r="G106" s="64"/>
      <c r="H106" s="64"/>
      <c r="I106" s="65" t="n">
        <f aca="false">SUM(I104:J105)</f>
        <v>2</v>
      </c>
      <c r="J106" s="65"/>
      <c r="K106" s="65"/>
      <c r="L106" s="65"/>
      <c r="M106" s="65"/>
      <c r="N106" s="65"/>
      <c r="O106" s="65"/>
      <c r="P106" s="107" t="n">
        <f aca="false">SUM(P104:P105)</f>
        <v>0.596</v>
      </c>
      <c r="Q106" s="64"/>
      <c r="R106" s="66"/>
      <c r="S106" s="67"/>
    </row>
    <row r="109" customFormat="false" ht="14.4" hidden="false" customHeight="false" outlineLevel="0" collapsed="false">
      <c r="A109" s="44" t="str">
        <f aca="false">'Planilha Orçamentária Global'!A41</f>
        <v>5.3</v>
      </c>
      <c r="B109" s="45" t="str">
        <f aca="false">'Planilha Orçamentária Global'!D41</f>
        <v>Sinalização horizontal com tinta retrorrefletiva a base de resina acrílica com microesferas de vidro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54" t="n">
        <f aca="false">TRUNC(P113,2)</f>
        <v>0.5</v>
      </c>
      <c r="S109" s="47" t="str">
        <f aca="false">'Planilha Orçamentária Global'!E41</f>
        <v>m²</v>
      </c>
    </row>
    <row r="110" customFormat="false" ht="14.4" hidden="false" customHeight="true" outlineLevel="0" collapsed="false">
      <c r="A110" s="13" t="s">
        <v>85</v>
      </c>
      <c r="B110" s="55" t="s">
        <v>86</v>
      </c>
      <c r="C110" s="55"/>
      <c r="D110" s="55"/>
      <c r="E110" s="55"/>
      <c r="F110" s="55"/>
      <c r="G110" s="55"/>
      <c r="H110" s="55"/>
      <c r="I110" s="13"/>
      <c r="J110" s="13"/>
      <c r="K110" s="13" t="s">
        <v>100</v>
      </c>
      <c r="L110" s="13"/>
      <c r="M110" s="13"/>
      <c r="N110" s="13"/>
      <c r="O110" s="13" t="s">
        <v>98</v>
      </c>
      <c r="P110" s="13" t="s">
        <v>99</v>
      </c>
      <c r="Q110" s="13" t="s">
        <v>95</v>
      </c>
      <c r="R110" s="13"/>
      <c r="S110" s="13"/>
    </row>
    <row r="111" customFormat="false" ht="14.4" hidden="false" customHeight="false" outlineLevel="0" collapsed="false">
      <c r="A111" s="56"/>
      <c r="B111" s="57"/>
      <c r="C111" s="58"/>
      <c r="D111" s="59"/>
      <c r="E111" s="58"/>
      <c r="F111" s="58"/>
      <c r="G111" s="58"/>
      <c r="H111" s="60"/>
      <c r="I111" s="104"/>
      <c r="J111" s="104"/>
      <c r="K111" s="108" t="n">
        <f aca="false">I89</f>
        <v>2</v>
      </c>
      <c r="L111" s="108"/>
      <c r="M111" s="108"/>
      <c r="N111" s="108"/>
      <c r="O111" s="71" t="n">
        <f aca="false">0.5*0.5</f>
        <v>0.25</v>
      </c>
      <c r="P111" s="109" t="n">
        <f aca="false">O111*K111</f>
        <v>0.5</v>
      </c>
      <c r="Q111" s="104"/>
      <c r="R111" s="104"/>
      <c r="S111" s="104"/>
    </row>
    <row r="112" customFormat="false" ht="14.4" hidden="false" customHeight="false" outlineLevel="0" collapsed="false">
      <c r="A112" s="73"/>
      <c r="B112" s="74"/>
      <c r="C112" s="49"/>
      <c r="D112" s="49"/>
      <c r="E112" s="49"/>
      <c r="F112" s="49"/>
      <c r="G112" s="49"/>
      <c r="H112" s="75"/>
      <c r="I112" s="89"/>
      <c r="J112" s="89"/>
      <c r="K112" s="89"/>
      <c r="L112" s="89"/>
      <c r="M112" s="89"/>
      <c r="N112" s="89"/>
      <c r="O112" s="76"/>
      <c r="P112" s="92" t="n">
        <f aca="false">O112*K112</f>
        <v>0</v>
      </c>
      <c r="Q112" s="89"/>
      <c r="R112" s="89"/>
      <c r="S112" s="89"/>
    </row>
    <row r="113" customFormat="false" ht="14.4" hidden="false" customHeight="false" outlineLevel="0" collapsed="false">
      <c r="A113" s="63"/>
      <c r="B113" s="64"/>
      <c r="C113" s="64"/>
      <c r="D113" s="64"/>
      <c r="E113" s="64"/>
      <c r="F113" s="64"/>
      <c r="G113" s="64"/>
      <c r="H113" s="64"/>
      <c r="I113" s="65"/>
      <c r="J113" s="65"/>
      <c r="K113" s="65"/>
      <c r="L113" s="65"/>
      <c r="M113" s="65"/>
      <c r="N113" s="65"/>
      <c r="O113" s="65"/>
      <c r="P113" s="65" t="n">
        <f aca="false">SUM(P111:P112)</f>
        <v>0.5</v>
      </c>
      <c r="Q113" s="64"/>
      <c r="R113" s="66"/>
      <c r="S113" s="67"/>
    </row>
    <row r="116" customFormat="false" ht="14.4" hidden="false" customHeight="false" outlineLevel="0" collapsed="false">
      <c r="A116" s="44" t="str">
        <f aca="false">'Planilha Orçamentária Global'!A42</f>
        <v>5.4</v>
      </c>
      <c r="B116" s="45" t="str">
        <f aca="false">'Planilha Orçamentária Global'!D42</f>
        <v>Confecção suporte e travessa para placa de sinalização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54" t="n">
        <f aca="false">K120</f>
        <v>4</v>
      </c>
      <c r="S116" s="47" t="str">
        <f aca="false">'Planilha Orçamentária Global'!E42</f>
        <v>und</v>
      </c>
    </row>
    <row r="117" customFormat="false" ht="14.4" hidden="false" customHeight="true" outlineLevel="0" collapsed="false">
      <c r="A117" s="13"/>
      <c r="B117" s="55"/>
      <c r="C117" s="55"/>
      <c r="D117" s="55"/>
      <c r="E117" s="55"/>
      <c r="F117" s="55"/>
      <c r="G117" s="55"/>
      <c r="H117" s="55"/>
      <c r="I117" s="13"/>
      <c r="J117" s="13"/>
      <c r="K117" s="13" t="s">
        <v>118</v>
      </c>
      <c r="L117" s="13"/>
      <c r="M117" s="13"/>
      <c r="N117" s="13"/>
      <c r="O117" s="13"/>
      <c r="P117" s="13"/>
      <c r="Q117" s="13" t="s">
        <v>95</v>
      </c>
      <c r="R117" s="13"/>
      <c r="S117" s="13"/>
    </row>
    <row r="118" customFormat="false" ht="14.4" hidden="false" customHeight="false" outlineLevel="0" collapsed="false">
      <c r="A118" s="56"/>
      <c r="B118" s="57"/>
      <c r="C118" s="58"/>
      <c r="D118" s="59"/>
      <c r="E118" s="58"/>
      <c r="F118" s="58"/>
      <c r="G118" s="58"/>
      <c r="H118" s="60"/>
      <c r="I118" s="104"/>
      <c r="J118" s="104"/>
      <c r="K118" s="108" t="n">
        <f aca="false">I106+A99</f>
        <v>4</v>
      </c>
      <c r="L118" s="108"/>
      <c r="M118" s="108"/>
      <c r="N118" s="108"/>
      <c r="O118" s="58"/>
      <c r="P118" s="109"/>
      <c r="Q118" s="104"/>
      <c r="R118" s="104"/>
      <c r="S118" s="104"/>
    </row>
    <row r="119" customFormat="false" ht="14.4" hidden="false" customHeight="false" outlineLevel="0" collapsed="false">
      <c r="A119" s="73"/>
      <c r="B119" s="74"/>
      <c r="C119" s="49"/>
      <c r="D119" s="49"/>
      <c r="E119" s="49"/>
      <c r="F119" s="49"/>
      <c r="G119" s="49"/>
      <c r="H119" s="75"/>
      <c r="I119" s="89"/>
      <c r="J119" s="89"/>
      <c r="K119" s="89"/>
      <c r="L119" s="89"/>
      <c r="M119" s="89"/>
      <c r="N119" s="89"/>
      <c r="O119" s="49"/>
      <c r="P119" s="92"/>
      <c r="Q119" s="89"/>
      <c r="R119" s="89"/>
      <c r="S119" s="89"/>
    </row>
    <row r="120" customFormat="false" ht="14.4" hidden="false" customHeight="false" outlineLevel="0" collapsed="false">
      <c r="A120" s="63"/>
      <c r="B120" s="64"/>
      <c r="C120" s="64"/>
      <c r="D120" s="64"/>
      <c r="E120" s="64"/>
      <c r="F120" s="64"/>
      <c r="G120" s="64"/>
      <c r="H120" s="64"/>
      <c r="I120" s="65"/>
      <c r="J120" s="65"/>
      <c r="K120" s="65" t="n">
        <f aca="false">SUM(K118:N119)</f>
        <v>4</v>
      </c>
      <c r="L120" s="65"/>
      <c r="M120" s="65"/>
      <c r="N120" s="65"/>
      <c r="O120" s="65"/>
      <c r="P120" s="65"/>
      <c r="Q120" s="64"/>
      <c r="R120" s="66"/>
      <c r="S120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2:P32"/>
    <mergeCell ref="B33:P33"/>
    <mergeCell ref="B34:P34"/>
    <mergeCell ref="B35:H35"/>
    <mergeCell ref="Q35:S35"/>
    <mergeCell ref="Q36:S36"/>
    <mergeCell ref="Q37:S37"/>
    <mergeCell ref="B41:P41"/>
    <mergeCell ref="B42:H42"/>
    <mergeCell ref="Q42:S42"/>
    <mergeCell ref="Q43:S43"/>
    <mergeCell ref="Q44:S44"/>
    <mergeCell ref="B48:P48"/>
    <mergeCell ref="B49:P49"/>
    <mergeCell ref="B50:P50"/>
    <mergeCell ref="B51:H51"/>
    <mergeCell ref="Q51:S51"/>
    <mergeCell ref="Q52:S52"/>
    <mergeCell ref="Q53:S53"/>
    <mergeCell ref="B57:P57"/>
    <mergeCell ref="B58:P58"/>
    <mergeCell ref="B59:H59"/>
    <mergeCell ref="Q59:S59"/>
    <mergeCell ref="Q60:S60"/>
    <mergeCell ref="Q61:S61"/>
    <mergeCell ref="B65:P65"/>
    <mergeCell ref="B66:P66"/>
    <mergeCell ref="B67:H67"/>
    <mergeCell ref="Q67:S67"/>
    <mergeCell ref="Q68:S68"/>
    <mergeCell ref="B72:P72"/>
    <mergeCell ref="B73:H73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I75:J75"/>
    <mergeCell ref="K75:L75"/>
    <mergeCell ref="M75:N75"/>
    <mergeCell ref="O75:P75"/>
    <mergeCell ref="Q75:S75"/>
    <mergeCell ref="O76:P76"/>
    <mergeCell ref="B79:P79"/>
    <mergeCell ref="B80:H80"/>
    <mergeCell ref="Q80:S80"/>
    <mergeCell ref="Q81:S81"/>
    <mergeCell ref="Q82:S82"/>
    <mergeCell ref="B86:P86"/>
    <mergeCell ref="B87:P87"/>
    <mergeCell ref="B88:H88"/>
    <mergeCell ref="I88:J88"/>
    <mergeCell ref="K88:M88"/>
    <mergeCell ref="N88:O88"/>
    <mergeCell ref="Q88:S88"/>
    <mergeCell ref="I89:J89"/>
    <mergeCell ref="K89:M89"/>
    <mergeCell ref="N89:O89"/>
    <mergeCell ref="Q89:S89"/>
    <mergeCell ref="I90:J90"/>
    <mergeCell ref="K90:M90"/>
    <mergeCell ref="N90:O90"/>
    <mergeCell ref="Q90:S90"/>
    <mergeCell ref="N91:O91"/>
    <mergeCell ref="B94:P94"/>
    <mergeCell ref="B95:P95"/>
    <mergeCell ref="B96:H96"/>
    <mergeCell ref="Q96:S96"/>
    <mergeCell ref="Q97:S97"/>
    <mergeCell ref="Q98:S98"/>
    <mergeCell ref="B102:P102"/>
    <mergeCell ref="B103:H103"/>
    <mergeCell ref="I103:J103"/>
    <mergeCell ref="K103:N103"/>
    <mergeCell ref="Q103:S103"/>
    <mergeCell ref="I104:J104"/>
    <mergeCell ref="K104:N104"/>
    <mergeCell ref="Q104:S104"/>
    <mergeCell ref="I105:J105"/>
    <mergeCell ref="K105:N105"/>
    <mergeCell ref="Q105:S105"/>
    <mergeCell ref="I106:J106"/>
    <mergeCell ref="B109:P109"/>
    <mergeCell ref="B110:H110"/>
    <mergeCell ref="I110:J110"/>
    <mergeCell ref="K110:N110"/>
    <mergeCell ref="Q110:S110"/>
    <mergeCell ref="I111:J111"/>
    <mergeCell ref="K111:N111"/>
    <mergeCell ref="Q111:S111"/>
    <mergeCell ref="I112:J112"/>
    <mergeCell ref="K112:N112"/>
    <mergeCell ref="Q112:S112"/>
    <mergeCell ref="B116:P116"/>
    <mergeCell ref="B117:H117"/>
    <mergeCell ref="I117:J117"/>
    <mergeCell ref="K117:N117"/>
    <mergeCell ref="Q117:S117"/>
    <mergeCell ref="I118:J118"/>
    <mergeCell ref="K118:N118"/>
    <mergeCell ref="Q118:S118"/>
    <mergeCell ref="I119:J119"/>
    <mergeCell ref="K119:N119"/>
    <mergeCell ref="Q119:S119"/>
    <mergeCell ref="K120:N12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1" man="true" max="16383" min="0"/>
  </rowBreaks>
  <colBreaks count="1" manualBreakCount="1">
    <brk id="19" man="true" max="65535" min="0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tabColor rgb="FF2E75B6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137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03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6782.22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03 Loteamento'!R14</f>
        <v>1869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1121.4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03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03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211538.56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03 Loteamento'!R33</f>
        <v>186.9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626.11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03 Loteamento'!R40</f>
        <v>1869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4223.94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03 Loteamento'!R49</f>
        <v>1869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173200.23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03 Loteamento'!R57</f>
        <v>548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33488.28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23997.98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03 Loteamento'!R65</f>
        <v>32.04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21428.99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03 Loteamento'!R71</f>
        <v>428.4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861.08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03 Loteamento'!R78</f>
        <v>640.8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1467.43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03 Loteamento'!R86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03 Loteamento'!R94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03 Loteamento'!R101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03 Loteamento'!R108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03 Loteamento'!R115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243395.27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tabColor rgb="FF2E75B6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03 Loteamento'!B13</f>
        <v>Rua 03 Loteamento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1869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267</v>
      </c>
      <c r="J16" s="61" t="n">
        <v>7</v>
      </c>
      <c r="K16" s="58"/>
      <c r="L16" s="61"/>
      <c r="M16" s="58"/>
      <c r="N16" s="62" t="n">
        <f aca="false">I16*J16</f>
        <v>1869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267</v>
      </c>
      <c r="J18" s="65"/>
      <c r="K18" s="65"/>
      <c r="L18" s="65"/>
      <c r="M18" s="65"/>
      <c r="N18" s="65" t="n">
        <f aca="false">SUM(N16:N17)</f>
        <v>1869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186.9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267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1869</v>
      </c>
      <c r="O35" s="152" t="n">
        <f aca="false">N35*K35*L35</f>
        <v>186.9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186.9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1869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267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1869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1869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1869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267</v>
      </c>
      <c r="J51" s="104" t="n">
        <f aca="false">$J$16</f>
        <v>7</v>
      </c>
      <c r="K51" s="150"/>
      <c r="L51" s="104"/>
      <c r="M51" s="150"/>
      <c r="N51" s="62" t="n">
        <f aca="false">I51*J51</f>
        <v>1869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1869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548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267*2</f>
        <v>534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14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548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32.04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534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640.8</v>
      </c>
      <c r="O67" s="152" t="n">
        <f aca="false">N67*K67*L67</f>
        <v>32.04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32.04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428.4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534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428.4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428.4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640.8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534</v>
      </c>
      <c r="J80" s="104" t="n">
        <f aca="false">J67</f>
        <v>1.2</v>
      </c>
      <c r="K80" s="150"/>
      <c r="L80" s="104"/>
      <c r="M80" s="150"/>
      <c r="N80" s="159" t="n">
        <f aca="false">I80*J80</f>
        <v>640.8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640.8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2.25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2</v>
      </c>
      <c r="J88" s="108"/>
      <c r="K88" s="104" t="n">
        <f aca="false">18*0.25*0.25</f>
        <v>1.125</v>
      </c>
      <c r="L88" s="104"/>
      <c r="M88" s="104"/>
      <c r="N88" s="159" t="n">
        <f aca="false">K88*I88</f>
        <v>2.25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2.25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0.5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2</v>
      </c>
      <c r="L110" s="108"/>
      <c r="M110" s="108"/>
      <c r="N110" s="108"/>
      <c r="O110" s="71" t="n">
        <f aca="false">0.5*0.5</f>
        <v>0.25</v>
      </c>
      <c r="P110" s="109" t="n">
        <f aca="false">O110*K110</f>
        <v>0.5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0.5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tabColor rgb="FF548235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138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04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6744.42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04 Loteamento'!R14</f>
        <v>1806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1083.6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04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04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204436.89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04 Loteamento'!R32</f>
        <v>180.6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605.01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04 Loteamento'!R39</f>
        <v>1806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4081.56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04 Loteamento'!R48</f>
        <v>1806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167362.02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04 Loteamento'!R56</f>
        <v>530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32388.3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23197.24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04 Loteamento'!R64</f>
        <v>30.96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20706.66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04 Loteamento'!R70</f>
        <v>414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832.14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04 Loteamento'!R77</f>
        <v>619.2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1417.96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04 Loteamento'!R85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04 Loteamento'!R93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04 Loteamento'!R100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04 Loteamento'!R107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04 Loteamento'!R114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235455.06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tabColor rgb="FF548235"/>
    <pageSetUpPr fitToPage="false"/>
  </sheetPr>
  <dimension ref="A1:S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Rua do Sossego'!A12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04 Loteamento'!B13</f>
        <v>Rua 04 Loteamento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1806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258</v>
      </c>
      <c r="J16" s="61" t="n">
        <v>7</v>
      </c>
      <c r="K16" s="58"/>
      <c r="L16" s="61"/>
      <c r="M16" s="58"/>
      <c r="N16" s="62" t="n">
        <f aca="false">I16*J16</f>
        <v>1806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258</v>
      </c>
      <c r="J18" s="65"/>
      <c r="K18" s="65"/>
      <c r="L18" s="65"/>
      <c r="M18" s="65"/>
      <c r="N18" s="65" t="n">
        <f aca="false">SUM(N16:N17)</f>
        <v>1806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40" t="str">
        <f aca="false">'Planilha Orçamentária Global'!A23</f>
        <v>3.0</v>
      </c>
      <c r="B30" s="41" t="str">
        <f aca="false">'Planilha Orçamentária Global'!D23</f>
        <v>TERRAPLANAGEM E PAVIMENTAÇÃO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52"/>
      <c r="R30" s="42"/>
      <c r="S30" s="53"/>
    </row>
    <row r="31" customFormat="false" ht="14.4" hidden="false" customHeight="false" outlineLevel="0" collapsed="false">
      <c r="A31" s="82" t="str">
        <f aca="false">'Planilha Orçamentária Global'!A24</f>
        <v>3.1</v>
      </c>
      <c r="B31" s="83" t="str">
        <f aca="false">'Planilha Orçamentária Global'!D24</f>
        <v>Terraplanagem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  <c r="R31" s="85"/>
      <c r="S31" s="86"/>
    </row>
    <row r="32" customFormat="false" ht="14.4" hidden="false" customHeight="false" outlineLevel="0" collapsed="false">
      <c r="A32" s="44" t="str">
        <f aca="false">'Planilha Orçamentária Global'!A25</f>
        <v>3.1.1</v>
      </c>
      <c r="B32" s="45" t="str">
        <f aca="false">'Planilha Orçamentária Global'!D25</f>
        <v>Escavação Horizontal em solo de 1A categoria com trator de esteiras (150HP/lâmina: 3,18m³)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54" t="n">
        <f aca="false">TRUNC(O36,2)</f>
        <v>180.6</v>
      </c>
      <c r="S32" s="47" t="str">
        <f aca="false">'Planilha Orçamentária Global'!E25</f>
        <v>m³</v>
      </c>
    </row>
    <row r="33" customFormat="false" ht="14.4" hidden="false" customHeight="true" outlineLevel="0" collapsed="false">
      <c r="A33" s="13" t="s">
        <v>85</v>
      </c>
      <c r="B33" s="55" t="s">
        <v>86</v>
      </c>
      <c r="C33" s="55"/>
      <c r="D33" s="55"/>
      <c r="E33" s="55"/>
      <c r="F33" s="55"/>
      <c r="G33" s="55"/>
      <c r="H33" s="55"/>
      <c r="I33" s="13" t="s">
        <v>87</v>
      </c>
      <c r="J33" s="13" t="s">
        <v>88</v>
      </c>
      <c r="K33" s="13" t="s">
        <v>89</v>
      </c>
      <c r="L33" s="13" t="s">
        <v>90</v>
      </c>
      <c r="M33" s="13" t="s">
        <v>91</v>
      </c>
      <c r="N33" s="13" t="s">
        <v>92</v>
      </c>
      <c r="O33" s="13" t="s">
        <v>93</v>
      </c>
      <c r="P33" s="13" t="s">
        <v>94</v>
      </c>
      <c r="Q33" s="13" t="s">
        <v>95</v>
      </c>
      <c r="R33" s="13"/>
      <c r="S33" s="13"/>
    </row>
    <row r="34" customFormat="false" ht="14.4" hidden="false" customHeight="false" outlineLevel="0" collapsed="false">
      <c r="A34" s="56"/>
      <c r="B34" s="149" t="n">
        <f aca="false">$B$16</f>
        <v>0</v>
      </c>
      <c r="C34" s="58" t="s">
        <v>107</v>
      </c>
      <c r="D34" s="59" t="n">
        <f aca="false">$D$16</f>
        <v>0</v>
      </c>
      <c r="E34" s="58" t="s">
        <v>108</v>
      </c>
      <c r="F34" s="150" t="n">
        <f aca="false">$F$16</f>
        <v>0</v>
      </c>
      <c r="G34" s="58" t="s">
        <v>107</v>
      </c>
      <c r="H34" s="60" t="n">
        <f aca="false">$H$16</f>
        <v>0</v>
      </c>
      <c r="I34" s="152" t="n">
        <f aca="false">$I$16</f>
        <v>258</v>
      </c>
      <c r="J34" s="104" t="n">
        <f aca="false">$J$16</f>
        <v>7</v>
      </c>
      <c r="K34" s="150" t="n">
        <v>0.1</v>
      </c>
      <c r="L34" s="104" t="n">
        <v>1</v>
      </c>
      <c r="M34" s="150"/>
      <c r="N34" s="62" t="n">
        <f aca="false">I34*J34</f>
        <v>1806</v>
      </c>
      <c r="O34" s="152" t="n">
        <f aca="false">N34*K34*L34</f>
        <v>180.6</v>
      </c>
      <c r="P34" s="109" t="n">
        <f aca="false">P16</f>
        <v>0</v>
      </c>
      <c r="Q34" s="104"/>
      <c r="R34" s="104"/>
      <c r="S34" s="104"/>
    </row>
    <row r="35" customFormat="false" ht="14.4" hidden="false" customHeight="false" outlineLevel="0" collapsed="false">
      <c r="A35" s="73"/>
      <c r="B35" s="153"/>
      <c r="C35" s="49"/>
      <c r="D35" s="49"/>
      <c r="E35" s="49"/>
      <c r="F35" s="124"/>
      <c r="G35" s="49"/>
      <c r="H35" s="75"/>
      <c r="I35" s="155"/>
      <c r="J35" s="163"/>
      <c r="K35" s="124"/>
      <c r="L35" s="89"/>
      <c r="M35" s="164"/>
      <c r="N35" s="165"/>
      <c r="O35" s="155"/>
      <c r="P35" s="92" t="n">
        <f aca="false">P17</f>
        <v>0</v>
      </c>
      <c r="Q35" s="89"/>
      <c r="R35" s="89"/>
      <c r="S35" s="89"/>
    </row>
    <row r="36" customFormat="false" ht="14.4" hidden="false" customHeight="false" outlineLevel="0" collapsed="false">
      <c r="A36" s="63"/>
      <c r="B36" s="64"/>
      <c r="C36" s="64"/>
      <c r="D36" s="64"/>
      <c r="E36" s="64"/>
      <c r="F36" s="64"/>
      <c r="G36" s="64"/>
      <c r="H36" s="64"/>
      <c r="I36" s="65"/>
      <c r="J36" s="65"/>
      <c r="K36" s="65"/>
      <c r="L36" s="65"/>
      <c r="M36" s="65"/>
      <c r="N36" s="65"/>
      <c r="O36" s="65" t="n">
        <f aca="false">SUM(O34:O35)</f>
        <v>180.6</v>
      </c>
      <c r="P36" s="65" t="n">
        <f aca="false">SUM(P34:P35)</f>
        <v>0</v>
      </c>
      <c r="Q36" s="64"/>
      <c r="R36" s="66"/>
      <c r="S36" s="67"/>
    </row>
    <row r="37" customFormat="false" ht="14.4" hidden="false" customHeight="false" outlineLevel="0" collapsed="false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"/>
      <c r="S37" s="70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44" t="str">
        <f aca="false">'Planilha Orçamentária Global'!A26</f>
        <v>3.1.2</v>
      </c>
      <c r="B39" s="45" t="str">
        <f aca="false">'Planilha Orçamentária Global'!D26</f>
        <v>Regularização e compactação do sub-leito até 20cm.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54" t="n">
        <f aca="false">N43</f>
        <v>1806</v>
      </c>
      <c r="S39" s="47" t="str">
        <f aca="false">'Planilha Orçamentária Global'!E26</f>
        <v>m²</v>
      </c>
    </row>
    <row r="40" customFormat="false" ht="14.4" hidden="false" customHeight="true" outlineLevel="0" collapsed="false">
      <c r="A40" s="13" t="s">
        <v>85</v>
      </c>
      <c r="B40" s="55" t="s">
        <v>86</v>
      </c>
      <c r="C40" s="55"/>
      <c r="D40" s="55"/>
      <c r="E40" s="55"/>
      <c r="F40" s="55"/>
      <c r="G40" s="55"/>
      <c r="H40" s="55"/>
      <c r="I40" s="13" t="s">
        <v>87</v>
      </c>
      <c r="J40" s="13" t="s">
        <v>88</v>
      </c>
      <c r="K40" s="13" t="s">
        <v>89</v>
      </c>
      <c r="L40" s="13" t="s">
        <v>90</v>
      </c>
      <c r="M40" s="13" t="s">
        <v>91</v>
      </c>
      <c r="N40" s="13" t="s">
        <v>92</v>
      </c>
      <c r="O40" s="13" t="s">
        <v>93</v>
      </c>
      <c r="P40" s="13" t="s">
        <v>94</v>
      </c>
      <c r="Q40" s="13" t="s">
        <v>95</v>
      </c>
      <c r="R40" s="13"/>
      <c r="S40" s="13"/>
    </row>
    <row r="41" customFormat="false" ht="14.4" hidden="false" customHeight="false" outlineLevel="0" collapsed="false">
      <c r="A41" s="56"/>
      <c r="B41" s="149" t="n">
        <f aca="false">$B$16</f>
        <v>0</v>
      </c>
      <c r="C41" s="150" t="s">
        <v>107</v>
      </c>
      <c r="D41" s="71" t="n">
        <f aca="false">$D$16</f>
        <v>0</v>
      </c>
      <c r="E41" s="150" t="s">
        <v>108</v>
      </c>
      <c r="F41" s="150" t="n">
        <f aca="false">$F$16</f>
        <v>0</v>
      </c>
      <c r="G41" s="150" t="s">
        <v>107</v>
      </c>
      <c r="H41" s="151" t="n">
        <f aca="false">$H$16</f>
        <v>0</v>
      </c>
      <c r="I41" s="152" t="n">
        <f aca="false">$I$16</f>
        <v>258</v>
      </c>
      <c r="J41" s="104" t="n">
        <f aca="false">$J$16</f>
        <v>7</v>
      </c>
      <c r="K41" s="150" t="n">
        <v>0.2</v>
      </c>
      <c r="L41" s="104" t="n">
        <v>1</v>
      </c>
      <c r="M41" s="150"/>
      <c r="N41" s="62" t="n">
        <f aca="false">I41*J41</f>
        <v>1806</v>
      </c>
      <c r="O41" s="152"/>
      <c r="P41" s="108" t="n">
        <f aca="false">O41*M41</f>
        <v>0</v>
      </c>
      <c r="Q41" s="104"/>
      <c r="R41" s="104"/>
      <c r="S41" s="104"/>
    </row>
    <row r="42" customFormat="false" ht="14.4" hidden="false" customHeight="false" outlineLevel="0" collapsed="false">
      <c r="A42" s="73"/>
      <c r="B42" s="153"/>
      <c r="C42" s="124"/>
      <c r="D42" s="124"/>
      <c r="E42" s="124"/>
      <c r="F42" s="124"/>
      <c r="G42" s="124"/>
      <c r="H42" s="157"/>
      <c r="I42" s="155"/>
      <c r="J42" s="163"/>
      <c r="K42" s="124"/>
      <c r="L42" s="89"/>
      <c r="M42" s="124"/>
      <c r="N42" s="166"/>
      <c r="O42" s="155"/>
      <c r="P42" s="166"/>
      <c r="Q42" s="89"/>
      <c r="R42" s="89"/>
      <c r="S42" s="89"/>
    </row>
    <row r="43" customFormat="false" ht="14.4" hidden="false" customHeight="false" outlineLevel="0" collapsed="false">
      <c r="A43" s="63"/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 t="n">
        <f aca="false">SUM(N41:N42)</f>
        <v>1806</v>
      </c>
      <c r="O43" s="65"/>
      <c r="P43" s="65" t="n">
        <f aca="false">SUM(P41:P42)</f>
        <v>0</v>
      </c>
      <c r="Q43" s="64"/>
      <c r="R43" s="66"/>
      <c r="S43" s="67"/>
    </row>
    <row r="44" customFormat="false" ht="14.4" hidden="false" customHeight="false" outlineLevel="0" collapsed="false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"/>
      <c r="S44" s="70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82" t="str">
        <f aca="false">'Planilha Orçamentária Global'!A27</f>
        <v>3.2</v>
      </c>
      <c r="B46" s="83" t="str">
        <f aca="false">'Planilha Orçamentária Global'!D27</f>
        <v>Pavimentação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4"/>
      <c r="R46" s="85"/>
      <c r="S46" s="86"/>
    </row>
    <row r="47" customFormat="false" ht="14.4" hidden="false" customHeight="false" outlineLevel="0" collapsed="false">
      <c r="A47" s="93" t="str">
        <f aca="false">'Planilha Orçamentária Global'!A28</f>
        <v>3.2.1</v>
      </c>
      <c r="B47" s="94" t="str">
        <f aca="false">'Planilha Orçamentária Global'!D28</f>
        <v>Pavimentação em paralelepípedo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5"/>
      <c r="S47" s="96"/>
    </row>
    <row r="48" customFormat="false" ht="30" hidden="false" customHeight="true" outlineLevel="0" collapsed="false">
      <c r="A48" s="44" t="str">
        <f aca="false">'Planilha Orçamentária Global'!A29</f>
        <v>3.2.1.1</v>
      </c>
      <c r="B48" s="45" t="str">
        <f aca="false">'Planilha Orçamentária Global'!D29</f>
        <v>Pavimento em paralelepipedo sobre colchao de areia 15 cm, rejuntado com argamassa de cimento e areia no traço 1:3 (pedras pequenas 30 a 35 pecas por m2)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54" t="n">
        <f aca="false">TRUNC(N52,2)</f>
        <v>1806</v>
      </c>
      <c r="S48" s="47" t="str">
        <f aca="false">'Planilha Orçamentária Global'!E29</f>
        <v>m²</v>
      </c>
    </row>
    <row r="49" customFormat="false" ht="14.4" hidden="false" customHeight="true" outlineLevel="0" collapsed="false">
      <c r="A49" s="13" t="s">
        <v>85</v>
      </c>
      <c r="B49" s="55" t="s">
        <v>86</v>
      </c>
      <c r="C49" s="55"/>
      <c r="D49" s="55"/>
      <c r="E49" s="55"/>
      <c r="F49" s="55"/>
      <c r="G49" s="55"/>
      <c r="H49" s="55"/>
      <c r="I49" s="13" t="s">
        <v>87</v>
      </c>
      <c r="J49" s="13" t="s">
        <v>88</v>
      </c>
      <c r="K49" s="13" t="s">
        <v>89</v>
      </c>
      <c r="L49" s="13" t="s">
        <v>90</v>
      </c>
      <c r="M49" s="13" t="s">
        <v>91</v>
      </c>
      <c r="N49" s="13" t="s">
        <v>92</v>
      </c>
      <c r="O49" s="13" t="s">
        <v>93</v>
      </c>
      <c r="P49" s="13" t="s">
        <v>94</v>
      </c>
      <c r="Q49" s="13" t="s">
        <v>95</v>
      </c>
      <c r="R49" s="13"/>
      <c r="S49" s="13"/>
    </row>
    <row r="50" customFormat="false" ht="14.4" hidden="false" customHeight="false" outlineLevel="0" collapsed="false">
      <c r="A50" s="56"/>
      <c r="B50" s="149" t="n">
        <f aca="false">$B$16</f>
        <v>0</v>
      </c>
      <c r="C50" s="150" t="s">
        <v>107</v>
      </c>
      <c r="D50" s="71" t="n">
        <f aca="false">$D$16</f>
        <v>0</v>
      </c>
      <c r="E50" s="150" t="s">
        <v>108</v>
      </c>
      <c r="F50" s="150" t="n">
        <f aca="false">$F$16</f>
        <v>0</v>
      </c>
      <c r="G50" s="150" t="s">
        <v>107</v>
      </c>
      <c r="H50" s="151" t="n">
        <f aca="false">$H$16</f>
        <v>0</v>
      </c>
      <c r="I50" s="152" t="n">
        <f aca="false">$I$16</f>
        <v>258</v>
      </c>
      <c r="J50" s="104" t="n">
        <f aca="false">$J$16</f>
        <v>7</v>
      </c>
      <c r="K50" s="150"/>
      <c r="L50" s="104"/>
      <c r="M50" s="150"/>
      <c r="N50" s="62" t="n">
        <f aca="false">I50*J50</f>
        <v>1806</v>
      </c>
      <c r="O50" s="152" t="n">
        <f aca="false">N50*K50*L50</f>
        <v>0</v>
      </c>
      <c r="P50" s="108" t="n">
        <f aca="false">O50*M50</f>
        <v>0</v>
      </c>
      <c r="Q50" s="104"/>
      <c r="R50" s="104"/>
      <c r="S50" s="104"/>
    </row>
    <row r="51" customFormat="false" ht="14.4" hidden="false" customHeight="false" outlineLevel="0" collapsed="false">
      <c r="A51" s="73"/>
      <c r="B51" s="153"/>
      <c r="C51" s="124"/>
      <c r="D51" s="124"/>
      <c r="E51" s="124"/>
      <c r="F51" s="124"/>
      <c r="G51" s="124"/>
      <c r="H51" s="157"/>
      <c r="I51" s="155"/>
      <c r="J51" s="163"/>
      <c r="K51" s="124"/>
      <c r="L51" s="89"/>
      <c r="M51" s="124"/>
      <c r="N51" s="166"/>
      <c r="O51" s="155"/>
      <c r="P51" s="166"/>
      <c r="Q51" s="89"/>
      <c r="R51" s="89"/>
      <c r="S51" s="89"/>
    </row>
    <row r="52" customFormat="false" ht="14.4" hidden="false" customHeight="false" outlineLevel="0" collapsed="false">
      <c r="A52" s="63"/>
      <c r="B52" s="64"/>
      <c r="C52" s="64"/>
      <c r="D52" s="64"/>
      <c r="E52" s="64"/>
      <c r="F52" s="64"/>
      <c r="G52" s="64"/>
      <c r="H52" s="64"/>
      <c r="I52" s="65"/>
      <c r="J52" s="65"/>
      <c r="K52" s="65"/>
      <c r="L52" s="65"/>
      <c r="M52" s="65"/>
      <c r="N52" s="65" t="n">
        <f aca="false">SUM(N50:N51)</f>
        <v>1806</v>
      </c>
      <c r="O52" s="65"/>
      <c r="P52" s="65"/>
      <c r="Q52" s="64"/>
      <c r="R52" s="66"/>
      <c r="S52" s="67"/>
    </row>
    <row r="53" customFormat="false" ht="14.4" hidden="false" customHeight="false" outlineLevel="0" collapsed="false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"/>
      <c r="S53" s="70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97" t="str">
        <f aca="false">'Planilha Orçamentária Global'!A30</f>
        <v>3.2.2</v>
      </c>
      <c r="B55" s="98" t="str">
        <f aca="false">'Planilha Orçamentária Global'!D30</f>
        <v>Meio-fio (guia)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4"/>
      <c r="R55" s="95"/>
      <c r="S55" s="96"/>
    </row>
    <row r="56" customFormat="false" ht="30" hidden="false" customHeight="true" outlineLevel="0" collapsed="false">
      <c r="A56" s="44" t="str">
        <f aca="false">'Planilha Orçamentária Global'!A31</f>
        <v>3.2.2.1</v>
      </c>
      <c r="B56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54" t="n">
        <f aca="false">TRUNC(I60,2)</f>
        <v>530</v>
      </c>
      <c r="S56" s="47" t="str">
        <f aca="false">'Planilha Orçamentária Global'!E31</f>
        <v>m</v>
      </c>
    </row>
    <row r="57" customFormat="false" ht="14.4" hidden="false" customHeight="true" outlineLevel="0" collapsed="false">
      <c r="A57" s="13" t="s">
        <v>85</v>
      </c>
      <c r="B57" s="55" t="s">
        <v>86</v>
      </c>
      <c r="C57" s="55"/>
      <c r="D57" s="55"/>
      <c r="E57" s="55"/>
      <c r="F57" s="55"/>
      <c r="G57" s="55"/>
      <c r="H57" s="55"/>
      <c r="I57" s="13" t="s">
        <v>87</v>
      </c>
      <c r="J57" s="13" t="s">
        <v>88</v>
      </c>
      <c r="K57" s="13" t="s">
        <v>89</v>
      </c>
      <c r="L57" s="13" t="s">
        <v>90</v>
      </c>
      <c r="M57" s="13" t="s">
        <v>91</v>
      </c>
      <c r="N57" s="13" t="s">
        <v>92</v>
      </c>
      <c r="O57" s="13" t="s">
        <v>93</v>
      </c>
      <c r="P57" s="13" t="s">
        <v>94</v>
      </c>
      <c r="Q57" s="13" t="s">
        <v>95</v>
      </c>
      <c r="R57" s="13"/>
      <c r="S57" s="13"/>
    </row>
    <row r="58" customFormat="false" ht="14.4" hidden="false" customHeight="false" outlineLevel="0" collapsed="false">
      <c r="A58" s="56"/>
      <c r="B58" s="149" t="n">
        <f aca="false">$B$16</f>
        <v>0</v>
      </c>
      <c r="C58" s="150" t="s">
        <v>107</v>
      </c>
      <c r="D58" s="71" t="n">
        <f aca="false">$D$16</f>
        <v>0</v>
      </c>
      <c r="E58" s="150" t="s">
        <v>108</v>
      </c>
      <c r="F58" s="150" t="n">
        <f aca="false">$F$16</f>
        <v>0</v>
      </c>
      <c r="G58" s="150" t="s">
        <v>107</v>
      </c>
      <c r="H58" s="151" t="n">
        <f aca="false">$H$16</f>
        <v>0</v>
      </c>
      <c r="I58" s="152" t="n">
        <f aca="false">258*2</f>
        <v>516</v>
      </c>
      <c r="J58" s="104"/>
      <c r="K58" s="150"/>
      <c r="L58" s="104"/>
      <c r="M58" s="150"/>
      <c r="N58" s="159" t="n">
        <f aca="false">I58*J58</f>
        <v>0</v>
      </c>
      <c r="O58" s="152" t="n">
        <f aca="false">N58*K58*L58</f>
        <v>0</v>
      </c>
      <c r="P58" s="108" t="n">
        <f aca="false">O58*M58</f>
        <v>0</v>
      </c>
      <c r="Q58" s="104"/>
      <c r="R58" s="104"/>
      <c r="S58" s="104"/>
    </row>
    <row r="59" customFormat="false" ht="14.4" hidden="false" customHeight="true" outlineLevel="0" collapsed="false">
      <c r="A59" s="73"/>
      <c r="B59" s="177"/>
      <c r="C59" s="140"/>
      <c r="D59" s="178"/>
      <c r="E59" s="140"/>
      <c r="F59" s="140"/>
      <c r="G59" s="140"/>
      <c r="H59" s="179"/>
      <c r="I59" s="155" t="n">
        <v>14</v>
      </c>
      <c r="J59" s="89"/>
      <c r="K59" s="124"/>
      <c r="L59" s="89"/>
      <c r="M59" s="124"/>
      <c r="N59" s="166" t="n">
        <f aca="false">I59*J59</f>
        <v>0</v>
      </c>
      <c r="O59" s="155" t="n">
        <f aca="false">N59*K59*L59</f>
        <v>0</v>
      </c>
      <c r="P59" s="166" t="n">
        <f aca="false">O59*M59</f>
        <v>0</v>
      </c>
      <c r="Q59" s="89" t="s">
        <v>109</v>
      </c>
      <c r="R59" s="89"/>
      <c r="S59" s="89"/>
    </row>
    <row r="60" customFormat="false" ht="14.4" hidden="false" customHeight="false" outlineLevel="0" collapsed="false">
      <c r="A60" s="63"/>
      <c r="B60" s="180"/>
      <c r="C60" s="180"/>
      <c r="D60" s="180"/>
      <c r="E60" s="180"/>
      <c r="F60" s="180"/>
      <c r="G60" s="180"/>
      <c r="H60" s="180"/>
      <c r="I60" s="65" t="n">
        <f aca="false">SUM(I58:I59)</f>
        <v>530</v>
      </c>
      <c r="J60" s="65"/>
      <c r="K60" s="65"/>
      <c r="L60" s="65"/>
      <c r="M60" s="65"/>
      <c r="N60" s="65"/>
      <c r="O60" s="65"/>
      <c r="P60" s="65"/>
      <c r="Q60" s="64"/>
      <c r="R60" s="66"/>
      <c r="S60" s="67"/>
    </row>
    <row r="61" customFormat="false" ht="14.4" hidden="false" customHeight="false" outlineLevel="0" collapsed="false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100"/>
      <c r="L61" s="69"/>
      <c r="M61" s="69"/>
      <c r="N61" s="69"/>
      <c r="O61" s="69"/>
      <c r="P61" s="69"/>
      <c r="Q61" s="69"/>
      <c r="R61" s="6"/>
      <c r="S61" s="70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40" t="str">
        <f aca="false">'Planilha Orçamentária Global'!A32</f>
        <v>4.0</v>
      </c>
      <c r="B63" s="41" t="str">
        <f aca="false">'Planilha Orçamentária Global'!D32</f>
        <v>PASSEIO CIMENTADO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52"/>
      <c r="R63" s="42"/>
      <c r="S63" s="53"/>
    </row>
    <row r="64" customFormat="false" ht="30" hidden="false" customHeight="true" outlineLevel="0" collapsed="false">
      <c r="A64" s="44" t="str">
        <f aca="false">'Planilha Orçamentária Global'!A33</f>
        <v>4.1</v>
      </c>
      <c r="B64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54" t="n">
        <f aca="false">TRUNC(O67,2)</f>
        <v>30.96</v>
      </c>
      <c r="S64" s="47" t="str">
        <f aca="false">'Planilha Orçamentária Global'!E33</f>
        <v>m³</v>
      </c>
    </row>
    <row r="65" customFormat="false" ht="14.4" hidden="false" customHeight="true" outlineLevel="0" collapsed="false">
      <c r="A65" s="13" t="s">
        <v>85</v>
      </c>
      <c r="B65" s="55" t="s">
        <v>86</v>
      </c>
      <c r="C65" s="55"/>
      <c r="D65" s="55"/>
      <c r="E65" s="55"/>
      <c r="F65" s="55"/>
      <c r="G65" s="55"/>
      <c r="H65" s="55"/>
      <c r="I65" s="13" t="s">
        <v>87</v>
      </c>
      <c r="J65" s="13" t="s">
        <v>88</v>
      </c>
      <c r="K65" s="13" t="s">
        <v>89</v>
      </c>
      <c r="L65" s="13" t="s">
        <v>90</v>
      </c>
      <c r="M65" s="13" t="s">
        <v>91</v>
      </c>
      <c r="N65" s="13" t="s">
        <v>92</v>
      </c>
      <c r="O65" s="13" t="s">
        <v>93</v>
      </c>
      <c r="P65" s="13" t="s">
        <v>94</v>
      </c>
      <c r="Q65" s="13" t="s">
        <v>95</v>
      </c>
      <c r="R65" s="13"/>
      <c r="S65" s="13"/>
    </row>
    <row r="66" customFormat="false" ht="14.4" hidden="false" customHeight="false" outlineLevel="0" collapsed="false">
      <c r="A66" s="56"/>
      <c r="B66" s="149"/>
      <c r="C66" s="150"/>
      <c r="D66" s="71"/>
      <c r="E66" s="150"/>
      <c r="F66" s="150"/>
      <c r="G66" s="150"/>
      <c r="H66" s="151"/>
      <c r="I66" s="152" t="n">
        <f aca="false">I58</f>
        <v>516</v>
      </c>
      <c r="J66" s="104" t="n">
        <v>1.2</v>
      </c>
      <c r="K66" s="150" t="n">
        <v>0.05</v>
      </c>
      <c r="L66" s="104" t="n">
        <v>1</v>
      </c>
      <c r="M66" s="150"/>
      <c r="N66" s="159" t="n">
        <f aca="false">I66*J66</f>
        <v>619.2</v>
      </c>
      <c r="O66" s="152" t="n">
        <f aca="false">N66*K66*L66</f>
        <v>30.96</v>
      </c>
      <c r="P66" s="108" t="n">
        <f aca="false">O66*M66</f>
        <v>0</v>
      </c>
      <c r="Q66" s="104"/>
      <c r="R66" s="104"/>
      <c r="S66" s="104"/>
    </row>
    <row r="67" customFormat="false" ht="14.4" hidden="false" customHeight="false" outlineLevel="0" collapsed="false">
      <c r="A67" s="63"/>
      <c r="B67" s="64"/>
      <c r="C67" s="64"/>
      <c r="D67" s="64"/>
      <c r="E67" s="64"/>
      <c r="F67" s="64"/>
      <c r="G67" s="64"/>
      <c r="H67" s="64"/>
      <c r="I67" s="65"/>
      <c r="J67" s="65"/>
      <c r="K67" s="65"/>
      <c r="L67" s="65"/>
      <c r="M67" s="65"/>
      <c r="N67" s="65"/>
      <c r="O67" s="65" t="n">
        <f aca="false">O66</f>
        <v>30.96</v>
      </c>
      <c r="P67" s="65" t="n">
        <f aca="false">SUM(P66:P66)</f>
        <v>0</v>
      </c>
      <c r="Q67" s="64"/>
      <c r="R67" s="66"/>
      <c r="S67" s="67"/>
    </row>
    <row r="68" customFormat="false" ht="14.4" hidden="false" customHeight="false" outlineLevel="0" collapsed="false">
      <c r="A68" s="68"/>
      <c r="B68" s="69"/>
      <c r="C68" s="69"/>
      <c r="D68" s="69"/>
      <c r="E68" s="69"/>
      <c r="F68" s="69"/>
      <c r="G68" s="69"/>
      <c r="H68" s="69"/>
      <c r="I68" s="100"/>
      <c r="J68" s="69"/>
      <c r="K68" s="69"/>
      <c r="L68" s="69"/>
      <c r="M68" s="69"/>
      <c r="N68" s="69"/>
      <c r="O68" s="69"/>
      <c r="P68" s="69"/>
      <c r="Q68" s="69"/>
      <c r="R68" s="6"/>
      <c r="S68" s="70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44" t="str">
        <f aca="false">'Planilha Orçamentária Global'!A34</f>
        <v>4.2</v>
      </c>
      <c r="B70" s="45" t="str">
        <f aca="false">'Planilha Orçamentária Global'!D34</f>
        <v>Junta plastica de dilatacao para pisos, cor cinza, 27 x 3 mm (altura x espessura) a cada 1,50m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54" t="n">
        <f aca="false">TRUNC(O74,2)</f>
        <v>414</v>
      </c>
      <c r="S70" s="47" t="str">
        <f aca="false">'Planilha Orçamentária Global'!E34</f>
        <v>m</v>
      </c>
    </row>
    <row r="71" customFormat="false" ht="15" hidden="false" customHeight="true" outlineLevel="0" collapsed="false">
      <c r="A71" s="13"/>
      <c r="B71" s="55" t="s">
        <v>86</v>
      </c>
      <c r="C71" s="55"/>
      <c r="D71" s="55"/>
      <c r="E71" s="55"/>
      <c r="F71" s="55"/>
      <c r="G71" s="55"/>
      <c r="H71" s="55"/>
      <c r="I71" s="13" t="s">
        <v>110</v>
      </c>
      <c r="J71" s="13"/>
      <c r="K71" s="13" t="s">
        <v>111</v>
      </c>
      <c r="L71" s="13"/>
      <c r="M71" s="13" t="s">
        <v>112</v>
      </c>
      <c r="N71" s="13"/>
      <c r="O71" s="167" t="s">
        <v>113</v>
      </c>
      <c r="P71" s="167"/>
      <c r="Q71" s="13" t="s">
        <v>95</v>
      </c>
      <c r="R71" s="13"/>
      <c r="S71" s="13"/>
    </row>
    <row r="72" customFormat="false" ht="14.4" hidden="false" customHeight="false" outlineLevel="0" collapsed="false">
      <c r="A72" s="56"/>
      <c r="B72" s="149"/>
      <c r="C72" s="150"/>
      <c r="D72" s="71"/>
      <c r="E72" s="150"/>
      <c r="F72" s="150"/>
      <c r="G72" s="150"/>
      <c r="H72" s="151"/>
      <c r="I72" s="108" t="n">
        <f aca="false">I66</f>
        <v>516</v>
      </c>
      <c r="J72" s="108"/>
      <c r="K72" s="104" t="n">
        <v>1.5</v>
      </c>
      <c r="L72" s="104"/>
      <c r="M72" s="104" t="n">
        <v>1.2</v>
      </c>
      <c r="N72" s="104"/>
      <c r="O72" s="168" t="n">
        <f aca="false">((I72/K72)+1)*M72</f>
        <v>414</v>
      </c>
      <c r="P72" s="168"/>
      <c r="Q72" s="104"/>
      <c r="R72" s="104"/>
      <c r="S72" s="104"/>
    </row>
    <row r="73" customFormat="false" ht="14.4" hidden="false" customHeight="false" outlineLevel="0" collapsed="false">
      <c r="A73" s="73"/>
      <c r="B73" s="153"/>
      <c r="C73" s="124"/>
      <c r="D73" s="124"/>
      <c r="E73" s="124"/>
      <c r="F73" s="124"/>
      <c r="G73" s="124"/>
      <c r="H73" s="157"/>
      <c r="I73" s="169"/>
      <c r="J73" s="169"/>
      <c r="K73" s="170"/>
      <c r="L73" s="170"/>
      <c r="M73" s="170"/>
      <c r="N73" s="170"/>
      <c r="O73" s="171"/>
      <c r="P73" s="171"/>
      <c r="Q73" s="89"/>
      <c r="R73" s="89"/>
      <c r="S73" s="89"/>
    </row>
    <row r="74" customFormat="false" ht="14.4" hidden="false" customHeight="false" outlineLevel="0" collapsed="false">
      <c r="A74" s="63" t="n">
        <f aca="false">SUM(A72:A73)</f>
        <v>0</v>
      </c>
      <c r="B74" s="64"/>
      <c r="C74" s="64"/>
      <c r="D74" s="64"/>
      <c r="E74" s="64"/>
      <c r="F74" s="64"/>
      <c r="G74" s="64"/>
      <c r="H74" s="64"/>
      <c r="I74" s="65"/>
      <c r="J74" s="65"/>
      <c r="K74" s="65"/>
      <c r="L74" s="65"/>
      <c r="M74" s="65"/>
      <c r="N74" s="65"/>
      <c r="O74" s="65" t="n">
        <f aca="false">O72</f>
        <v>414</v>
      </c>
      <c r="P74" s="65"/>
      <c r="Q74" s="64"/>
      <c r="R74" s="66"/>
      <c r="S74" s="67"/>
    </row>
    <row r="75" customFormat="false" ht="14.4" hidden="false" customHeight="false" outlineLevel="0" collapsed="false">
      <c r="A75" s="68"/>
      <c r="B75" s="69"/>
      <c r="C75" s="69"/>
      <c r="D75" s="69"/>
      <c r="E75" s="69"/>
      <c r="F75" s="69"/>
      <c r="G75" s="69"/>
      <c r="H75" s="69"/>
      <c r="I75" s="100"/>
      <c r="J75" s="69"/>
      <c r="K75" s="69"/>
      <c r="L75" s="69"/>
      <c r="M75" s="69"/>
      <c r="N75" s="69"/>
      <c r="O75" s="69"/>
      <c r="P75" s="69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100"/>
      <c r="Q76" s="69"/>
      <c r="R76" s="6"/>
      <c r="S76" s="70"/>
    </row>
    <row r="77" customFormat="false" ht="14.4" hidden="false" customHeight="false" outlineLevel="0" collapsed="false">
      <c r="A77" s="44" t="str">
        <f aca="false">'Planilha Orçamentária Global'!A35</f>
        <v>4.3</v>
      </c>
      <c r="B77" s="45" t="str">
        <f aca="false">'Planilha Orçamentária Global'!D35</f>
        <v>Lona plástica preta, e=150 micra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54" t="n">
        <f aca="false">TRUNC(N81,2)</f>
        <v>619.2</v>
      </c>
      <c r="S77" s="47" t="str">
        <f aca="false">'Planilha Orçamentária Global'!E35</f>
        <v>m²</v>
      </c>
    </row>
    <row r="78" customFormat="false" ht="14.4" hidden="false" customHeight="true" outlineLevel="0" collapsed="false">
      <c r="A78" s="13" t="s">
        <v>85</v>
      </c>
      <c r="B78" s="55" t="s">
        <v>86</v>
      </c>
      <c r="C78" s="55"/>
      <c r="D78" s="55"/>
      <c r="E78" s="55"/>
      <c r="F78" s="55"/>
      <c r="G78" s="55"/>
      <c r="H78" s="55"/>
      <c r="I78" s="13" t="s">
        <v>87</v>
      </c>
      <c r="J78" s="13" t="s">
        <v>88</v>
      </c>
      <c r="K78" s="13" t="s">
        <v>89</v>
      </c>
      <c r="L78" s="13" t="s">
        <v>90</v>
      </c>
      <c r="M78" s="13" t="s">
        <v>91</v>
      </c>
      <c r="N78" s="13" t="s">
        <v>92</v>
      </c>
      <c r="O78" s="13" t="s">
        <v>93</v>
      </c>
      <c r="P78" s="13" t="s">
        <v>94</v>
      </c>
      <c r="Q78" s="13" t="s">
        <v>95</v>
      </c>
      <c r="R78" s="13"/>
      <c r="S78" s="13"/>
    </row>
    <row r="79" customFormat="false" ht="14.4" hidden="false" customHeight="false" outlineLevel="0" collapsed="false">
      <c r="A79" s="56"/>
      <c r="B79" s="149"/>
      <c r="C79" s="150"/>
      <c r="D79" s="71"/>
      <c r="E79" s="150"/>
      <c r="F79" s="150"/>
      <c r="G79" s="150"/>
      <c r="H79" s="151"/>
      <c r="I79" s="152" t="n">
        <f aca="false">I66</f>
        <v>516</v>
      </c>
      <c r="J79" s="104" t="n">
        <f aca="false">J66</f>
        <v>1.2</v>
      </c>
      <c r="K79" s="150"/>
      <c r="L79" s="104"/>
      <c r="M79" s="150"/>
      <c r="N79" s="159" t="n">
        <f aca="false">I79*J79</f>
        <v>619.2</v>
      </c>
      <c r="O79" s="152" t="n">
        <f aca="false">N79*K79*L79</f>
        <v>0</v>
      </c>
      <c r="P79" s="108" t="n">
        <f aca="false">O79*M79</f>
        <v>0</v>
      </c>
      <c r="Q79" s="104"/>
      <c r="R79" s="104"/>
      <c r="S79" s="104"/>
    </row>
    <row r="80" customFormat="false" ht="14.4" hidden="false" customHeight="false" outlineLevel="0" collapsed="false">
      <c r="A80" s="73"/>
      <c r="B80" s="153"/>
      <c r="C80" s="124"/>
      <c r="D80" s="124"/>
      <c r="E80" s="124"/>
      <c r="F80" s="124"/>
      <c r="G80" s="124"/>
      <c r="H80" s="157"/>
      <c r="I80" s="155" t="n">
        <f aca="false">((F80-B80)*20)+(H80-D80)</f>
        <v>0</v>
      </c>
      <c r="J80" s="89"/>
      <c r="K80" s="124"/>
      <c r="L80" s="89"/>
      <c r="M80" s="124"/>
      <c r="N80" s="166" t="n">
        <f aca="false">I80*J80</f>
        <v>0</v>
      </c>
      <c r="O80" s="155" t="n">
        <f aca="false">N80*K80*L80</f>
        <v>0</v>
      </c>
      <c r="P80" s="166" t="n">
        <f aca="false">O80*M80</f>
        <v>0</v>
      </c>
      <c r="Q80" s="89"/>
      <c r="R80" s="89"/>
      <c r="S80" s="89"/>
    </row>
    <row r="81" customFormat="false" ht="14.4" hidden="false" customHeight="false" outlineLevel="0" collapsed="false">
      <c r="A81" s="63"/>
      <c r="B81" s="64"/>
      <c r="C81" s="64"/>
      <c r="D81" s="64"/>
      <c r="E81" s="64"/>
      <c r="F81" s="64"/>
      <c r="G81" s="64"/>
      <c r="H81" s="64"/>
      <c r="I81" s="65"/>
      <c r="J81" s="65"/>
      <c r="K81" s="65"/>
      <c r="L81" s="65"/>
      <c r="M81" s="65"/>
      <c r="N81" s="65" t="n">
        <f aca="false">N79</f>
        <v>619.2</v>
      </c>
      <c r="O81" s="65" t="n">
        <f aca="false">SUM(O79:O80)</f>
        <v>0</v>
      </c>
      <c r="P81" s="65" t="n">
        <f aca="false">SUM(P79:P80)</f>
        <v>0</v>
      </c>
      <c r="Q81" s="64"/>
      <c r="R81" s="66"/>
      <c r="S81" s="67"/>
    </row>
    <row r="82" customFormat="false" ht="14.4" hidden="false" customHeight="false" outlineLevel="0" collapsed="false">
      <c r="A82" s="68"/>
      <c r="B82" s="69"/>
      <c r="C82" s="69"/>
      <c r="D82" s="69"/>
      <c r="E82" s="69"/>
      <c r="F82" s="69"/>
      <c r="G82" s="69"/>
      <c r="H82" s="69"/>
      <c r="I82" s="69"/>
      <c r="J82" s="100"/>
      <c r="K82" s="100"/>
      <c r="L82" s="69"/>
      <c r="M82" s="69"/>
      <c r="N82" s="100"/>
      <c r="O82" s="69"/>
      <c r="P82" s="69"/>
      <c r="Q82" s="69"/>
      <c r="R82" s="6"/>
      <c r="S82" s="70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100"/>
      <c r="J83" s="69"/>
      <c r="K83" s="69"/>
      <c r="L83" s="69"/>
      <c r="M83" s="69"/>
      <c r="N83" s="69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82" t="str">
        <f aca="false">'Planilha Orçamentária Global'!A36</f>
        <v>4.4</v>
      </c>
      <c r="B84" s="83" t="str">
        <f aca="false">'Planilha Orçamentária Global'!D36</f>
        <v>Piso Tátil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4"/>
      <c r="R84" s="85"/>
      <c r="S84" s="86"/>
    </row>
    <row r="85" customFormat="false" ht="30" hidden="false" customHeight="true" outlineLevel="0" collapsed="false">
      <c r="A85" s="44" t="str">
        <f aca="false">'Planilha Orçamentária Global'!A37</f>
        <v>4.4.1</v>
      </c>
      <c r="B85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54" t="n">
        <f aca="false">TRUNC(N89,2)</f>
        <v>2.25</v>
      </c>
      <c r="S85" s="47" t="str">
        <f aca="false">'Planilha Orçamentária Global'!E37</f>
        <v>m²</v>
      </c>
    </row>
    <row r="86" customFormat="false" ht="14.4" hidden="false" customHeight="true" outlineLevel="0" collapsed="false">
      <c r="A86" s="13" t="s">
        <v>85</v>
      </c>
      <c r="B86" s="55" t="s">
        <v>86</v>
      </c>
      <c r="C86" s="55"/>
      <c r="D86" s="55"/>
      <c r="E86" s="55"/>
      <c r="F86" s="55"/>
      <c r="G86" s="55"/>
      <c r="H86" s="55"/>
      <c r="I86" s="13" t="s">
        <v>114</v>
      </c>
      <c r="J86" s="13"/>
      <c r="K86" s="13" t="s">
        <v>115</v>
      </c>
      <c r="L86" s="13"/>
      <c r="M86" s="13"/>
      <c r="N86" s="13" t="s">
        <v>99</v>
      </c>
      <c r="O86" s="13"/>
      <c r="P86" s="13"/>
      <c r="Q86" s="13" t="s">
        <v>95</v>
      </c>
      <c r="R86" s="13"/>
      <c r="S86" s="13"/>
    </row>
    <row r="87" customFormat="false" ht="14.4" hidden="false" customHeight="false" outlineLevel="0" collapsed="false">
      <c r="A87" s="56"/>
      <c r="B87" s="149"/>
      <c r="C87" s="150"/>
      <c r="D87" s="71"/>
      <c r="E87" s="150"/>
      <c r="F87" s="150"/>
      <c r="G87" s="150"/>
      <c r="H87" s="151"/>
      <c r="I87" s="108" t="n">
        <v>2</v>
      </c>
      <c r="J87" s="108"/>
      <c r="K87" s="104" t="n">
        <f aca="false">18*0.25*0.25</f>
        <v>1.125</v>
      </c>
      <c r="L87" s="104"/>
      <c r="M87" s="104"/>
      <c r="N87" s="159" t="n">
        <f aca="false">K87*I87</f>
        <v>2.25</v>
      </c>
      <c r="O87" s="159"/>
      <c r="P87" s="108"/>
      <c r="Q87" s="104"/>
      <c r="R87" s="104"/>
      <c r="S87" s="104"/>
    </row>
    <row r="88" customFormat="false" ht="14.4" hidden="false" customHeight="false" outlineLevel="0" collapsed="false">
      <c r="A88" s="73"/>
      <c r="B88" s="153"/>
      <c r="C88" s="124"/>
      <c r="D88" s="124"/>
      <c r="E88" s="124"/>
      <c r="F88" s="124"/>
      <c r="G88" s="124"/>
      <c r="H88" s="157"/>
      <c r="I88" s="169"/>
      <c r="J88" s="169"/>
      <c r="K88" s="170"/>
      <c r="L88" s="170"/>
      <c r="M88" s="170"/>
      <c r="N88" s="169"/>
      <c r="O88" s="169"/>
      <c r="P88" s="166"/>
      <c r="Q88" s="89"/>
      <c r="R88" s="89"/>
      <c r="S88" s="89"/>
    </row>
    <row r="89" customFormat="false" ht="14.4" hidden="false" customHeight="false" outlineLevel="0" collapsed="false">
      <c r="A89" s="63"/>
      <c r="B89" s="64"/>
      <c r="C89" s="64"/>
      <c r="D89" s="64"/>
      <c r="E89" s="64"/>
      <c r="F89" s="64"/>
      <c r="G89" s="64"/>
      <c r="H89" s="64"/>
      <c r="I89" s="65"/>
      <c r="J89" s="65"/>
      <c r="K89" s="65"/>
      <c r="L89" s="65"/>
      <c r="M89" s="65"/>
      <c r="N89" s="65" t="n">
        <f aca="false">SUM(N87:O88)</f>
        <v>2.25</v>
      </c>
      <c r="O89" s="65"/>
      <c r="P89" s="65"/>
      <c r="Q89" s="64"/>
      <c r="R89" s="66"/>
      <c r="S89" s="67"/>
    </row>
    <row r="90" customFormat="false" ht="14.4" hidden="false" customHeight="false" outlineLevel="0" collapsed="false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"/>
      <c r="S90" s="70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40" t="str">
        <f aca="false">'Planilha Orçamentária Global'!A38</f>
        <v>5.0</v>
      </c>
      <c r="B92" s="41" t="str">
        <f aca="false">'Planilha Orçamentária Global'!D38</f>
        <v>SINALIZAÇÃO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52"/>
      <c r="R92" s="42"/>
      <c r="S92" s="53"/>
    </row>
    <row r="93" customFormat="false" ht="14.4" hidden="false" customHeight="false" outlineLevel="0" collapsed="false">
      <c r="A93" s="44" t="str">
        <f aca="false">'Planilha Orçamentária Global'!A39</f>
        <v>5.1</v>
      </c>
      <c r="B93" s="45" t="str">
        <f aca="false">'Planilha Orçamentária Global'!D39</f>
        <v>Placa esmaltada para identificação de rua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54" t="n">
        <f aca="false">TRUNC(A97,2)</f>
        <v>2</v>
      </c>
      <c r="S93" s="47" t="str">
        <f aca="false">'Planilha Orçamentária Global'!E39</f>
        <v>und</v>
      </c>
    </row>
    <row r="94" customFormat="false" ht="14.4" hidden="false" customHeight="true" outlineLevel="0" collapsed="false">
      <c r="A94" s="13" t="s">
        <v>85</v>
      </c>
      <c r="B94" s="55" t="s">
        <v>86</v>
      </c>
      <c r="C94" s="55"/>
      <c r="D94" s="55"/>
      <c r="E94" s="55"/>
      <c r="F94" s="55"/>
      <c r="G94" s="55"/>
      <c r="H94" s="55"/>
      <c r="I94" s="13" t="s">
        <v>87</v>
      </c>
      <c r="J94" s="13" t="s">
        <v>88</v>
      </c>
      <c r="K94" s="13" t="s">
        <v>89</v>
      </c>
      <c r="L94" s="13" t="s">
        <v>90</v>
      </c>
      <c r="M94" s="13" t="s">
        <v>91</v>
      </c>
      <c r="N94" s="13" t="s">
        <v>92</v>
      </c>
      <c r="O94" s="13" t="s">
        <v>93</v>
      </c>
      <c r="P94" s="13" t="s">
        <v>94</v>
      </c>
      <c r="Q94" s="13" t="s">
        <v>95</v>
      </c>
      <c r="R94" s="13"/>
      <c r="S94" s="13"/>
    </row>
    <row r="95" customFormat="false" ht="14.4" hidden="false" customHeight="false" outlineLevel="0" collapsed="false">
      <c r="A95" s="56" t="n">
        <v>2</v>
      </c>
      <c r="B95" s="57"/>
      <c r="C95" s="58"/>
      <c r="D95" s="59"/>
      <c r="E95" s="58"/>
      <c r="F95" s="58"/>
      <c r="G95" s="58"/>
      <c r="H95" s="60"/>
      <c r="I95" s="58"/>
      <c r="J95" s="61"/>
      <c r="K95" s="58"/>
      <c r="L95" s="61"/>
      <c r="M95" s="58"/>
      <c r="N95" s="62"/>
      <c r="O95" s="58"/>
      <c r="P95" s="61"/>
      <c r="Q95" s="104"/>
      <c r="R95" s="104"/>
      <c r="S95" s="104"/>
    </row>
    <row r="96" customFormat="false" ht="14.4" hidden="false" customHeight="false" outlineLevel="0" collapsed="false">
      <c r="A96" s="73"/>
      <c r="B96" s="74"/>
      <c r="C96" s="49"/>
      <c r="D96" s="49"/>
      <c r="E96" s="49"/>
      <c r="F96" s="49"/>
      <c r="G96" s="49"/>
      <c r="H96" s="75"/>
      <c r="I96" s="49"/>
      <c r="J96" s="78"/>
      <c r="K96" s="49"/>
      <c r="L96" s="78"/>
      <c r="M96" s="79"/>
      <c r="N96" s="80"/>
      <c r="O96" s="49"/>
      <c r="P96" s="78"/>
      <c r="Q96" s="89"/>
      <c r="R96" s="89"/>
      <c r="S96" s="89"/>
    </row>
    <row r="97" customFormat="false" ht="14.4" hidden="false" customHeight="false" outlineLevel="0" collapsed="false">
      <c r="A97" s="63" t="n">
        <f aca="false">SUM(A95:A96)</f>
        <v>2</v>
      </c>
      <c r="B97" s="64"/>
      <c r="C97" s="64"/>
      <c r="D97" s="64"/>
      <c r="E97" s="64"/>
      <c r="F97" s="64"/>
      <c r="G97" s="64"/>
      <c r="H97" s="64"/>
      <c r="I97" s="65"/>
      <c r="J97" s="65"/>
      <c r="K97" s="65"/>
      <c r="L97" s="65"/>
      <c r="M97" s="65"/>
      <c r="N97" s="65"/>
      <c r="O97" s="65"/>
      <c r="P97" s="65"/>
      <c r="Q97" s="64"/>
      <c r="R97" s="66"/>
      <c r="S97" s="67"/>
    </row>
    <row r="100" customFormat="false" ht="14.4" hidden="false" customHeight="false" outlineLevel="0" collapsed="false">
      <c r="A100" s="44" t="str">
        <f aca="false">'Planilha Orçamentária Global'!A40</f>
        <v>5.2</v>
      </c>
      <c r="B100" s="45" t="str">
        <f aca="false">'Planilha Orçamentária Global'!D40</f>
        <v>Placa de sinalização em chapa de aço num 16 com pintura refletiva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54" t="n">
        <f aca="false">TRUNC(P104,2)</f>
        <v>0.59</v>
      </c>
      <c r="S100" s="47" t="str">
        <f aca="false">'Planilha Rua do Sossego'!E39</f>
        <v>m²</v>
      </c>
    </row>
    <row r="101" customFormat="false" ht="14.4" hidden="false" customHeight="true" outlineLevel="0" collapsed="false">
      <c r="A101" s="13"/>
      <c r="B101" s="55" t="s">
        <v>86</v>
      </c>
      <c r="C101" s="55"/>
      <c r="D101" s="55"/>
      <c r="E101" s="55"/>
      <c r="F101" s="55"/>
      <c r="G101" s="55"/>
      <c r="H101" s="55"/>
      <c r="I101" s="13" t="s">
        <v>15</v>
      </c>
      <c r="J101" s="13"/>
      <c r="K101" s="13" t="s">
        <v>97</v>
      </c>
      <c r="L101" s="13"/>
      <c r="M101" s="13"/>
      <c r="N101" s="13"/>
      <c r="O101" s="13" t="s">
        <v>98</v>
      </c>
      <c r="P101" s="13" t="s">
        <v>99</v>
      </c>
      <c r="Q101" s="13" t="s">
        <v>95</v>
      </c>
      <c r="R101" s="13"/>
      <c r="S101" s="13"/>
    </row>
    <row r="102" customFormat="false" ht="14.4" hidden="false" customHeight="true" outlineLevel="0" collapsed="false">
      <c r="A102" s="56"/>
      <c r="B102" s="57"/>
      <c r="C102" s="58"/>
      <c r="D102" s="59"/>
      <c r="E102" s="58"/>
      <c r="F102" s="58"/>
      <c r="G102" s="58"/>
      <c r="H102" s="60"/>
      <c r="I102" s="104" t="n">
        <v>2</v>
      </c>
      <c r="J102" s="104"/>
      <c r="K102" s="87" t="s">
        <v>116</v>
      </c>
      <c r="L102" s="87"/>
      <c r="M102" s="87"/>
      <c r="N102" s="87"/>
      <c r="O102" s="58" t="n">
        <v>0.298</v>
      </c>
      <c r="P102" s="105" t="n">
        <f aca="false">O102*I102</f>
        <v>0.596</v>
      </c>
      <c r="Q102" s="104"/>
      <c r="R102" s="104"/>
      <c r="S102" s="104"/>
    </row>
    <row r="103" customFormat="false" ht="14.4" hidden="false" customHeight="false" outlineLevel="0" collapsed="false">
      <c r="A103" s="73"/>
      <c r="B103" s="74"/>
      <c r="C103" s="49"/>
      <c r="D103" s="49"/>
      <c r="E103" s="49"/>
      <c r="F103" s="49"/>
      <c r="G103" s="49"/>
      <c r="H103" s="75"/>
      <c r="I103" s="89"/>
      <c r="J103" s="89"/>
      <c r="K103" s="89"/>
      <c r="L103" s="89"/>
      <c r="M103" s="89"/>
      <c r="N103" s="89"/>
      <c r="O103" s="49"/>
      <c r="P103" s="106" t="n">
        <f aca="false">O103*I103</f>
        <v>0</v>
      </c>
      <c r="Q103" s="89"/>
      <c r="R103" s="89"/>
      <c r="S103" s="89"/>
    </row>
    <row r="104" customFormat="false" ht="14.4" hidden="false" customHeight="false" outlineLevel="0" collapsed="false">
      <c r="A104" s="63"/>
      <c r="B104" s="64"/>
      <c r="C104" s="64"/>
      <c r="D104" s="64"/>
      <c r="E104" s="64"/>
      <c r="F104" s="64"/>
      <c r="G104" s="64"/>
      <c r="H104" s="64"/>
      <c r="I104" s="65" t="n">
        <f aca="false">SUM(I102:J103)</f>
        <v>2</v>
      </c>
      <c r="J104" s="65"/>
      <c r="K104" s="65"/>
      <c r="L104" s="65"/>
      <c r="M104" s="65"/>
      <c r="N104" s="65"/>
      <c r="O104" s="65"/>
      <c r="P104" s="107" t="n">
        <f aca="false">SUM(P102:P103)</f>
        <v>0.596</v>
      </c>
      <c r="Q104" s="64"/>
      <c r="R104" s="66"/>
      <c r="S104" s="67"/>
    </row>
    <row r="107" customFormat="false" ht="14.4" hidden="false" customHeight="false" outlineLevel="0" collapsed="false">
      <c r="A107" s="44" t="str">
        <f aca="false">'Planilha Orçamentária Global'!A41</f>
        <v>5.3</v>
      </c>
      <c r="B107" s="45" t="str">
        <f aca="false">'Planilha Orçamentária Global'!D41</f>
        <v>Sinalização horizontal com tinta retrorrefletiva a base de resina acrílica com microesferas de vidro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54" t="n">
        <f aca="false">TRUNC(P111,2)</f>
        <v>0.5</v>
      </c>
      <c r="S107" s="47" t="str">
        <f aca="false">'Planilha Orçamentária Global'!E41</f>
        <v>m²</v>
      </c>
    </row>
    <row r="108" customFormat="false" ht="14.4" hidden="false" customHeight="true" outlineLevel="0" collapsed="false">
      <c r="A108" s="13" t="s">
        <v>85</v>
      </c>
      <c r="B108" s="55" t="s">
        <v>86</v>
      </c>
      <c r="C108" s="55"/>
      <c r="D108" s="55"/>
      <c r="E108" s="55"/>
      <c r="F108" s="55"/>
      <c r="G108" s="55"/>
      <c r="H108" s="55"/>
      <c r="I108" s="13"/>
      <c r="J108" s="13"/>
      <c r="K108" s="13" t="s">
        <v>100</v>
      </c>
      <c r="L108" s="13"/>
      <c r="M108" s="13"/>
      <c r="N108" s="13"/>
      <c r="O108" s="13" t="s">
        <v>98</v>
      </c>
      <c r="P108" s="13" t="s">
        <v>99</v>
      </c>
      <c r="Q108" s="13" t="s">
        <v>95</v>
      </c>
      <c r="R108" s="13"/>
      <c r="S108" s="13"/>
    </row>
    <row r="109" customFormat="false" ht="14.4" hidden="false" customHeight="false" outlineLevel="0" collapsed="false">
      <c r="A109" s="56"/>
      <c r="B109" s="57"/>
      <c r="C109" s="58"/>
      <c r="D109" s="59"/>
      <c r="E109" s="58"/>
      <c r="F109" s="58"/>
      <c r="G109" s="58"/>
      <c r="H109" s="60"/>
      <c r="I109" s="104"/>
      <c r="J109" s="104"/>
      <c r="K109" s="108" t="n">
        <f aca="false">I87</f>
        <v>2</v>
      </c>
      <c r="L109" s="108"/>
      <c r="M109" s="108"/>
      <c r="N109" s="108"/>
      <c r="O109" s="71" t="n">
        <f aca="false">0.5*0.5</f>
        <v>0.25</v>
      </c>
      <c r="P109" s="109" t="n">
        <f aca="false">O109*K109</f>
        <v>0.5</v>
      </c>
      <c r="Q109" s="104"/>
      <c r="R109" s="104"/>
      <c r="S109" s="104"/>
    </row>
    <row r="110" customFormat="false" ht="14.4" hidden="false" customHeight="false" outlineLevel="0" collapsed="false">
      <c r="A110" s="73"/>
      <c r="B110" s="74"/>
      <c r="C110" s="49"/>
      <c r="D110" s="49"/>
      <c r="E110" s="49"/>
      <c r="F110" s="49"/>
      <c r="G110" s="49"/>
      <c r="H110" s="75"/>
      <c r="I110" s="89"/>
      <c r="J110" s="89"/>
      <c r="K110" s="89"/>
      <c r="L110" s="89"/>
      <c r="M110" s="89"/>
      <c r="N110" s="89"/>
      <c r="O110" s="76"/>
      <c r="P110" s="92" t="n">
        <f aca="false">O110*K110</f>
        <v>0</v>
      </c>
      <c r="Q110" s="89"/>
      <c r="R110" s="89"/>
      <c r="S110" s="89"/>
    </row>
    <row r="111" customFormat="false" ht="14.4" hidden="false" customHeight="false" outlineLevel="0" collapsed="false">
      <c r="A111" s="63"/>
      <c r="B111" s="64"/>
      <c r="C111" s="64"/>
      <c r="D111" s="64"/>
      <c r="E111" s="64"/>
      <c r="F111" s="64"/>
      <c r="G111" s="64"/>
      <c r="H111" s="64"/>
      <c r="I111" s="65"/>
      <c r="J111" s="65"/>
      <c r="K111" s="65"/>
      <c r="L111" s="65"/>
      <c r="M111" s="65"/>
      <c r="N111" s="65"/>
      <c r="O111" s="65"/>
      <c r="P111" s="65" t="n">
        <f aca="false">SUM(P109:P110)</f>
        <v>0.5</v>
      </c>
      <c r="Q111" s="64"/>
      <c r="R111" s="66"/>
      <c r="S111" s="67"/>
    </row>
    <row r="114" customFormat="false" ht="14.4" hidden="false" customHeight="false" outlineLevel="0" collapsed="false">
      <c r="A114" s="44" t="str">
        <f aca="false">'Planilha Orçamentária Global'!A42</f>
        <v>5.4</v>
      </c>
      <c r="B114" s="45" t="str">
        <f aca="false">'Planilha Orçamentária Global'!D42</f>
        <v>Confecção suporte e travessa para placa de sinalização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54" t="n">
        <f aca="false">K118</f>
        <v>4</v>
      </c>
      <c r="S114" s="47" t="str">
        <f aca="false">'Planilha Orçamentária Global'!E42</f>
        <v>und</v>
      </c>
    </row>
    <row r="115" customFormat="false" ht="14.4" hidden="false" customHeight="true" outlineLevel="0" collapsed="false">
      <c r="A115" s="13"/>
      <c r="B115" s="55"/>
      <c r="C115" s="55"/>
      <c r="D115" s="55"/>
      <c r="E115" s="55"/>
      <c r="F115" s="55"/>
      <c r="G115" s="55"/>
      <c r="H115" s="55"/>
      <c r="I115" s="13"/>
      <c r="J115" s="13"/>
      <c r="K115" s="13" t="s">
        <v>118</v>
      </c>
      <c r="L115" s="13"/>
      <c r="M115" s="13"/>
      <c r="N115" s="13"/>
      <c r="O115" s="13"/>
      <c r="P115" s="13"/>
      <c r="Q115" s="13" t="s">
        <v>95</v>
      </c>
      <c r="R115" s="13"/>
      <c r="S115" s="13"/>
    </row>
    <row r="116" customFormat="false" ht="14.4" hidden="false" customHeight="false" outlineLevel="0" collapsed="false">
      <c r="A116" s="56"/>
      <c r="B116" s="57"/>
      <c r="C116" s="58"/>
      <c r="D116" s="59"/>
      <c r="E116" s="58"/>
      <c r="F116" s="58"/>
      <c r="G116" s="58"/>
      <c r="H116" s="60"/>
      <c r="I116" s="104"/>
      <c r="J116" s="104"/>
      <c r="K116" s="108" t="n">
        <f aca="false">I104+A97</f>
        <v>4</v>
      </c>
      <c r="L116" s="108"/>
      <c r="M116" s="108"/>
      <c r="N116" s="108"/>
      <c r="O116" s="58"/>
      <c r="P116" s="109"/>
      <c r="Q116" s="104"/>
      <c r="R116" s="104"/>
      <c r="S116" s="104"/>
    </row>
    <row r="117" customFormat="false" ht="14.4" hidden="false" customHeight="false" outlineLevel="0" collapsed="false">
      <c r="A117" s="73"/>
      <c r="B117" s="74"/>
      <c r="C117" s="49"/>
      <c r="D117" s="49"/>
      <c r="E117" s="49"/>
      <c r="F117" s="49"/>
      <c r="G117" s="49"/>
      <c r="H117" s="75"/>
      <c r="I117" s="89"/>
      <c r="J117" s="89"/>
      <c r="K117" s="89"/>
      <c r="L117" s="89"/>
      <c r="M117" s="89"/>
      <c r="N117" s="89"/>
      <c r="O117" s="49"/>
      <c r="P117" s="92"/>
      <c r="Q117" s="89"/>
      <c r="R117" s="89"/>
      <c r="S117" s="89"/>
    </row>
    <row r="118" customFormat="false" ht="14.4" hidden="false" customHeight="false" outlineLevel="0" collapsed="false">
      <c r="A118" s="63"/>
      <c r="B118" s="64"/>
      <c r="C118" s="64"/>
      <c r="D118" s="64"/>
      <c r="E118" s="64"/>
      <c r="F118" s="64"/>
      <c r="G118" s="64"/>
      <c r="H118" s="64"/>
      <c r="I118" s="65"/>
      <c r="J118" s="65"/>
      <c r="K118" s="65" t="n">
        <f aca="false">SUM(K116:N117)</f>
        <v>4</v>
      </c>
      <c r="L118" s="65"/>
      <c r="M118" s="65"/>
      <c r="N118" s="65"/>
      <c r="O118" s="65"/>
      <c r="P118" s="65"/>
      <c r="Q118" s="64"/>
      <c r="R118" s="66"/>
      <c r="S118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0:P30"/>
    <mergeCell ref="B31:P31"/>
    <mergeCell ref="B32:P32"/>
    <mergeCell ref="B33:H33"/>
    <mergeCell ref="Q33:S33"/>
    <mergeCell ref="Q34:S34"/>
    <mergeCell ref="Q35:S35"/>
    <mergeCell ref="B39:P39"/>
    <mergeCell ref="B40:H40"/>
    <mergeCell ref="Q40:S40"/>
    <mergeCell ref="Q41:S41"/>
    <mergeCell ref="Q42:S42"/>
    <mergeCell ref="B46:P46"/>
    <mergeCell ref="B47:P47"/>
    <mergeCell ref="B48:P48"/>
    <mergeCell ref="B49:H49"/>
    <mergeCell ref="Q49:S49"/>
    <mergeCell ref="Q50:S50"/>
    <mergeCell ref="Q51:S51"/>
    <mergeCell ref="B55:P55"/>
    <mergeCell ref="B56:P56"/>
    <mergeCell ref="B57:H57"/>
    <mergeCell ref="Q57:S57"/>
    <mergeCell ref="Q58:S58"/>
    <mergeCell ref="Q59:S59"/>
    <mergeCell ref="B63:P63"/>
    <mergeCell ref="B64:P64"/>
    <mergeCell ref="B65:H65"/>
    <mergeCell ref="Q65:S65"/>
    <mergeCell ref="Q66:S66"/>
    <mergeCell ref="B70:P70"/>
    <mergeCell ref="B71:H71"/>
    <mergeCell ref="I71:J71"/>
    <mergeCell ref="K71:L71"/>
    <mergeCell ref="M71:N71"/>
    <mergeCell ref="O71:P71"/>
    <mergeCell ref="Q71:S71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O74:P74"/>
    <mergeCell ref="B77:P77"/>
    <mergeCell ref="B78:H78"/>
    <mergeCell ref="Q78:S78"/>
    <mergeCell ref="Q79:S79"/>
    <mergeCell ref="Q80:S80"/>
    <mergeCell ref="B84:P84"/>
    <mergeCell ref="B85:P85"/>
    <mergeCell ref="B86:H86"/>
    <mergeCell ref="I86:J86"/>
    <mergeCell ref="K86:M86"/>
    <mergeCell ref="N86:O86"/>
    <mergeCell ref="Q86:S86"/>
    <mergeCell ref="I87:J87"/>
    <mergeCell ref="K87:M87"/>
    <mergeCell ref="N87:O87"/>
    <mergeCell ref="Q87:S87"/>
    <mergeCell ref="I88:J88"/>
    <mergeCell ref="K88:M88"/>
    <mergeCell ref="N88:O88"/>
    <mergeCell ref="Q88:S88"/>
    <mergeCell ref="N89:O89"/>
    <mergeCell ref="B92:P92"/>
    <mergeCell ref="B93:P93"/>
    <mergeCell ref="B94:H94"/>
    <mergeCell ref="Q94:S94"/>
    <mergeCell ref="Q95:S95"/>
    <mergeCell ref="Q96:S96"/>
    <mergeCell ref="B100:P100"/>
    <mergeCell ref="B101:H101"/>
    <mergeCell ref="I101:J101"/>
    <mergeCell ref="K101:N101"/>
    <mergeCell ref="Q101:S101"/>
    <mergeCell ref="I102:J102"/>
    <mergeCell ref="K102:N102"/>
    <mergeCell ref="Q102:S102"/>
    <mergeCell ref="I103:J103"/>
    <mergeCell ref="K103:N103"/>
    <mergeCell ref="Q103:S103"/>
    <mergeCell ref="I104:J104"/>
    <mergeCell ref="B107:P107"/>
    <mergeCell ref="B108:H108"/>
    <mergeCell ref="I108:J108"/>
    <mergeCell ref="K108:N108"/>
    <mergeCell ref="Q108:S108"/>
    <mergeCell ref="I109:J109"/>
    <mergeCell ref="K109:N109"/>
    <mergeCell ref="Q109:S109"/>
    <mergeCell ref="I110:J110"/>
    <mergeCell ref="K110:N110"/>
    <mergeCell ref="Q110:S110"/>
    <mergeCell ref="B114:P114"/>
    <mergeCell ref="B115:H115"/>
    <mergeCell ref="I115:J115"/>
    <mergeCell ref="K115:N115"/>
    <mergeCell ref="Q115:S115"/>
    <mergeCell ref="I116:J116"/>
    <mergeCell ref="K116:N116"/>
    <mergeCell ref="Q116:S116"/>
    <mergeCell ref="I117:J117"/>
    <mergeCell ref="K117:N117"/>
    <mergeCell ref="Q117:S117"/>
    <mergeCell ref="K118:N11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69" man="true" max="16383" min="0"/>
  </rowBreaks>
  <colBreaks count="1" manualBreakCount="1">
    <brk id="19" man="true" max="65535" min="0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tabColor rgb="FFC5E0B4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37" activeCellId="0" sqref="I37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139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05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6681.42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05 Loteamento'!R14</f>
        <v>1701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1020.6</v>
      </c>
    </row>
    <row r="20" customFormat="false" ht="14.4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05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05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192600.76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05 Loteamento'!R33</f>
        <v>170.1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569.83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05 Loteamento'!R40</f>
        <v>1701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3844.26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05 Loteamento'!R49</f>
        <v>1701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157631.67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05 Loteamento'!R57</f>
        <v>500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30555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21862.69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05 Loteamento'!R65</f>
        <v>29.16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19502.79</v>
      </c>
      <c r="K32" s="25"/>
    </row>
    <row r="33" customFormat="false" ht="28.8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05 Loteamento'!R71</f>
        <v>390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783.9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05 Loteamento'!R78</f>
        <v>583.2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1335.52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05 Loteamento'!R86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05 Loteamento'!R94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05 Loteamento'!R101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05 Loteamento'!R108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05 Loteamento'!R115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222221.38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tabColor rgb="FFC5E0B4"/>
    <pageSetUpPr fitToPage="false"/>
  </sheetPr>
  <dimension ref="A1:S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05 Loteamento'!B13</f>
        <v>Rua 05 Loteamento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4.4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105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1701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243</v>
      </c>
      <c r="J16" s="61" t="n">
        <v>7</v>
      </c>
      <c r="K16" s="58"/>
      <c r="L16" s="61"/>
      <c r="M16" s="58"/>
      <c r="N16" s="62" t="n">
        <f aca="false">I16*J16</f>
        <v>1701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243</v>
      </c>
      <c r="J18" s="65"/>
      <c r="K18" s="65"/>
      <c r="L18" s="65"/>
      <c r="M18" s="65"/>
      <c r="N18" s="65" t="n">
        <f aca="false">SUM(N16:N17)</f>
        <v>1701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3.8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3.8" hidden="false" customHeight="false" outlineLevel="0" collapsed="false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"/>
      <c r="S30" s="70"/>
    </row>
    <row r="31" customFormat="false" ht="14.4" hidden="false" customHeight="false" outlineLevel="0" collapsed="false">
      <c r="A31" s="40" t="str">
        <f aca="false">'Planilha Orçamentária Global'!A23</f>
        <v>3.0</v>
      </c>
      <c r="B31" s="41" t="str">
        <f aca="false">'Planilha Orçamentária Global'!D23</f>
        <v>TERRAPLANAGEM E PAVIMENTAÇÃO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2"/>
      <c r="R31" s="42"/>
      <c r="S31" s="53"/>
    </row>
    <row r="32" customFormat="false" ht="14.4" hidden="false" customHeight="false" outlineLevel="0" collapsed="false">
      <c r="A32" s="82" t="str">
        <f aca="false">'Planilha Orçamentária Global'!A24</f>
        <v>3.1</v>
      </c>
      <c r="B32" s="83" t="str">
        <f aca="false">'Planilha Orçamentária Global'!D24</f>
        <v>Terraplanagem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4"/>
      <c r="R32" s="85"/>
      <c r="S32" s="86"/>
    </row>
    <row r="33" customFormat="false" ht="14.4" hidden="false" customHeight="false" outlineLevel="0" collapsed="false">
      <c r="A33" s="44" t="str">
        <f aca="false">'Planilha Orçamentária Global'!A25</f>
        <v>3.1.1</v>
      </c>
      <c r="B33" s="45" t="str">
        <f aca="false">'Planilha Orçamentária Global'!D25</f>
        <v>Escavação Horizontal em solo de 1A categoria com trator de esteiras (150HP/lâmina: 3,18m³)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54" t="n">
        <f aca="false">TRUNC(O37,2)</f>
        <v>170.1</v>
      </c>
      <c r="S33" s="47" t="str">
        <f aca="false">'Planilha Orçamentária Global'!E25</f>
        <v>m³</v>
      </c>
    </row>
    <row r="34" customFormat="false" ht="14.4" hidden="false" customHeight="true" outlineLevel="0" collapsed="false">
      <c r="A34" s="13" t="s">
        <v>85</v>
      </c>
      <c r="B34" s="55" t="s">
        <v>86</v>
      </c>
      <c r="C34" s="55"/>
      <c r="D34" s="55"/>
      <c r="E34" s="55"/>
      <c r="F34" s="55"/>
      <c r="G34" s="55"/>
      <c r="H34" s="55"/>
      <c r="I34" s="13" t="s">
        <v>87</v>
      </c>
      <c r="J34" s="13" t="s">
        <v>88</v>
      </c>
      <c r="K34" s="13" t="s">
        <v>89</v>
      </c>
      <c r="L34" s="13" t="s">
        <v>90</v>
      </c>
      <c r="M34" s="13" t="s">
        <v>91</v>
      </c>
      <c r="N34" s="13" t="s">
        <v>92</v>
      </c>
      <c r="O34" s="13" t="s">
        <v>93</v>
      </c>
      <c r="P34" s="13" t="s">
        <v>94</v>
      </c>
      <c r="Q34" s="13" t="s">
        <v>95</v>
      </c>
      <c r="R34" s="13"/>
      <c r="S34" s="13"/>
    </row>
    <row r="35" customFormat="false" ht="14.4" hidden="false" customHeight="false" outlineLevel="0" collapsed="false">
      <c r="A35" s="56"/>
      <c r="B35" s="149" t="n">
        <f aca="false">$B$16</f>
        <v>0</v>
      </c>
      <c r="C35" s="58" t="s">
        <v>107</v>
      </c>
      <c r="D35" s="59" t="n">
        <f aca="false">$D$16</f>
        <v>0</v>
      </c>
      <c r="E35" s="58" t="s">
        <v>108</v>
      </c>
      <c r="F35" s="150" t="n">
        <f aca="false">$F$16</f>
        <v>0</v>
      </c>
      <c r="G35" s="58" t="s">
        <v>107</v>
      </c>
      <c r="H35" s="60" t="n">
        <f aca="false">$H$16</f>
        <v>0</v>
      </c>
      <c r="I35" s="152" t="n">
        <f aca="false">$I$16</f>
        <v>243</v>
      </c>
      <c r="J35" s="104" t="n">
        <f aca="false">$J$16</f>
        <v>7</v>
      </c>
      <c r="K35" s="150" t="n">
        <v>0.1</v>
      </c>
      <c r="L35" s="104" t="n">
        <v>1</v>
      </c>
      <c r="M35" s="150"/>
      <c r="N35" s="62" t="n">
        <f aca="false">I35*J35</f>
        <v>1701</v>
      </c>
      <c r="O35" s="152" t="n">
        <f aca="false">N35*K35*L35</f>
        <v>170.1</v>
      </c>
      <c r="P35" s="109" t="n">
        <f aca="false">P16</f>
        <v>0</v>
      </c>
      <c r="Q35" s="104"/>
      <c r="R35" s="104"/>
      <c r="S35" s="104"/>
    </row>
    <row r="36" customFormat="false" ht="14.4" hidden="false" customHeight="false" outlineLevel="0" collapsed="false">
      <c r="A36" s="73"/>
      <c r="B36" s="153"/>
      <c r="C36" s="49"/>
      <c r="D36" s="49"/>
      <c r="E36" s="49"/>
      <c r="F36" s="124"/>
      <c r="G36" s="49"/>
      <c r="H36" s="75"/>
      <c r="I36" s="155"/>
      <c r="J36" s="163"/>
      <c r="K36" s="124"/>
      <c r="L36" s="89"/>
      <c r="M36" s="164"/>
      <c r="N36" s="165"/>
      <c r="O36" s="155"/>
      <c r="P36" s="92" t="n">
        <f aca="false">P17</f>
        <v>0</v>
      </c>
      <c r="Q36" s="89"/>
      <c r="R36" s="89"/>
      <c r="S36" s="89"/>
    </row>
    <row r="37" customFormat="false" ht="14.4" hidden="false" customHeight="false" outlineLevel="0" collapsed="false">
      <c r="A37" s="63"/>
      <c r="B37" s="64"/>
      <c r="C37" s="64"/>
      <c r="D37" s="64"/>
      <c r="E37" s="64"/>
      <c r="F37" s="64"/>
      <c r="G37" s="64"/>
      <c r="H37" s="64"/>
      <c r="I37" s="65"/>
      <c r="J37" s="65"/>
      <c r="K37" s="65"/>
      <c r="L37" s="65"/>
      <c r="M37" s="65"/>
      <c r="N37" s="65"/>
      <c r="O37" s="65" t="n">
        <f aca="false">SUM(O35:O36)</f>
        <v>170.1</v>
      </c>
      <c r="P37" s="65" t="n">
        <f aca="false">SUM(P35:P36)</f>
        <v>0</v>
      </c>
      <c r="Q37" s="64"/>
      <c r="R37" s="66"/>
      <c r="S37" s="67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"/>
      <c r="S39" s="70"/>
    </row>
    <row r="40" customFormat="false" ht="14.4" hidden="false" customHeight="false" outlineLevel="0" collapsed="false">
      <c r="A40" s="44" t="str">
        <f aca="false">'Planilha Orçamentária Global'!A26</f>
        <v>3.1.2</v>
      </c>
      <c r="B40" s="45" t="str">
        <f aca="false">'Planilha Orçamentária Global'!D26</f>
        <v>Regularização e compactação do sub-leito até 20cm.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54" t="n">
        <f aca="false">N44</f>
        <v>1701</v>
      </c>
      <c r="S40" s="47" t="str">
        <f aca="false">'Planilha Orçamentária Global'!E26</f>
        <v>m²</v>
      </c>
    </row>
    <row r="41" customFormat="false" ht="14.4" hidden="false" customHeight="true" outlineLevel="0" collapsed="false">
      <c r="A41" s="13" t="s">
        <v>85</v>
      </c>
      <c r="B41" s="55" t="s">
        <v>86</v>
      </c>
      <c r="C41" s="55"/>
      <c r="D41" s="55"/>
      <c r="E41" s="55"/>
      <c r="F41" s="55"/>
      <c r="G41" s="55"/>
      <c r="H41" s="55"/>
      <c r="I41" s="13" t="s">
        <v>87</v>
      </c>
      <c r="J41" s="13" t="s">
        <v>88</v>
      </c>
      <c r="K41" s="13" t="s">
        <v>89</v>
      </c>
      <c r="L41" s="13" t="s">
        <v>90</v>
      </c>
      <c r="M41" s="13" t="s">
        <v>91</v>
      </c>
      <c r="N41" s="13" t="s">
        <v>92</v>
      </c>
      <c r="O41" s="13" t="s">
        <v>93</v>
      </c>
      <c r="P41" s="13" t="s">
        <v>94</v>
      </c>
      <c r="Q41" s="13" t="s">
        <v>95</v>
      </c>
      <c r="R41" s="13"/>
      <c r="S41" s="13"/>
    </row>
    <row r="42" customFormat="false" ht="14.4" hidden="false" customHeight="false" outlineLevel="0" collapsed="false">
      <c r="A42" s="56"/>
      <c r="B42" s="149" t="n">
        <f aca="false">$B$16</f>
        <v>0</v>
      </c>
      <c r="C42" s="150" t="s">
        <v>107</v>
      </c>
      <c r="D42" s="71" t="n">
        <f aca="false">$D$16</f>
        <v>0</v>
      </c>
      <c r="E42" s="150" t="s">
        <v>108</v>
      </c>
      <c r="F42" s="150" t="n">
        <f aca="false">$F$16</f>
        <v>0</v>
      </c>
      <c r="G42" s="150" t="s">
        <v>107</v>
      </c>
      <c r="H42" s="151" t="n">
        <f aca="false">$H$16</f>
        <v>0</v>
      </c>
      <c r="I42" s="152" t="n">
        <f aca="false">$I$16</f>
        <v>243</v>
      </c>
      <c r="J42" s="104" t="n">
        <f aca="false">$J$16</f>
        <v>7</v>
      </c>
      <c r="K42" s="150" t="n">
        <v>0.2</v>
      </c>
      <c r="L42" s="104" t="n">
        <v>1</v>
      </c>
      <c r="M42" s="150"/>
      <c r="N42" s="62" t="n">
        <f aca="false">I42*J42</f>
        <v>1701</v>
      </c>
      <c r="O42" s="152"/>
      <c r="P42" s="108" t="n">
        <f aca="false">O42*M42</f>
        <v>0</v>
      </c>
      <c r="Q42" s="104"/>
      <c r="R42" s="104"/>
      <c r="S42" s="104"/>
    </row>
    <row r="43" customFormat="false" ht="14.4" hidden="false" customHeight="false" outlineLevel="0" collapsed="false">
      <c r="A43" s="73"/>
      <c r="B43" s="153"/>
      <c r="C43" s="124"/>
      <c r="D43" s="124"/>
      <c r="E43" s="124"/>
      <c r="F43" s="124"/>
      <c r="G43" s="124"/>
      <c r="H43" s="157"/>
      <c r="I43" s="155"/>
      <c r="J43" s="163"/>
      <c r="K43" s="124"/>
      <c r="L43" s="89"/>
      <c r="M43" s="124"/>
      <c r="N43" s="166"/>
      <c r="O43" s="155"/>
      <c r="P43" s="166"/>
      <c r="Q43" s="89"/>
      <c r="R43" s="89"/>
      <c r="S43" s="89"/>
    </row>
    <row r="44" customFormat="false" ht="14.4" hidden="false" customHeight="false" outlineLevel="0" collapsed="false">
      <c r="A44" s="63"/>
      <c r="B44" s="64"/>
      <c r="C44" s="64"/>
      <c r="D44" s="64"/>
      <c r="E44" s="64"/>
      <c r="F44" s="64"/>
      <c r="G44" s="64"/>
      <c r="H44" s="64"/>
      <c r="I44" s="65"/>
      <c r="J44" s="65"/>
      <c r="K44" s="65"/>
      <c r="L44" s="65"/>
      <c r="M44" s="65"/>
      <c r="N44" s="65" t="n">
        <f aca="false">SUM(N42:N43)</f>
        <v>1701</v>
      </c>
      <c r="O44" s="65"/>
      <c r="P44" s="65" t="n">
        <f aca="false">SUM(P42:P43)</f>
        <v>0</v>
      </c>
      <c r="Q44" s="64"/>
      <c r="R44" s="66"/>
      <c r="S44" s="67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"/>
      <c r="S46" s="70"/>
    </row>
    <row r="47" customFormat="false" ht="14.4" hidden="false" customHeight="false" outlineLevel="0" collapsed="false">
      <c r="A47" s="82" t="str">
        <f aca="false">'Planilha Orçamentária Global'!A27</f>
        <v>3.2</v>
      </c>
      <c r="B47" s="83" t="str">
        <f aca="false">'Planilha Orçamentária Global'!D27</f>
        <v>Pavimentação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5"/>
      <c r="S47" s="86"/>
    </row>
    <row r="48" customFormat="false" ht="14.4" hidden="false" customHeight="false" outlineLevel="0" collapsed="false">
      <c r="A48" s="93" t="str">
        <f aca="false">'Planilha Orçamentária Global'!A28</f>
        <v>3.2.1</v>
      </c>
      <c r="B48" s="94" t="str">
        <f aca="false">'Planilha Orçamentária Global'!D28</f>
        <v>Pavimentação em paralelepípedo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5"/>
      <c r="S48" s="96"/>
    </row>
    <row r="49" customFormat="false" ht="30" hidden="false" customHeight="true" outlineLevel="0" collapsed="false">
      <c r="A49" s="44" t="str">
        <f aca="false">'Planilha Orçamentária Global'!A29</f>
        <v>3.2.1.1</v>
      </c>
      <c r="B49" s="45" t="str">
        <f aca="false">'Planilha Orçamentária Global'!D29</f>
        <v>Pavimento em paralelepipedo sobre colchao de areia 15 cm, rejuntado com argamassa de cimento e areia no traço 1:3 (pedras pequenas 30 a 35 pecas por m2)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54" t="n">
        <f aca="false">TRUNC(N53,2)</f>
        <v>1701</v>
      </c>
      <c r="S49" s="47" t="str">
        <f aca="false">'Planilha Orçamentária Global'!E29</f>
        <v>m²</v>
      </c>
    </row>
    <row r="50" customFormat="false" ht="14.4" hidden="false" customHeight="true" outlineLevel="0" collapsed="false">
      <c r="A50" s="13" t="s">
        <v>85</v>
      </c>
      <c r="B50" s="55" t="s">
        <v>86</v>
      </c>
      <c r="C50" s="55"/>
      <c r="D50" s="55"/>
      <c r="E50" s="55"/>
      <c r="F50" s="55"/>
      <c r="G50" s="55"/>
      <c r="H50" s="55"/>
      <c r="I50" s="13" t="s">
        <v>87</v>
      </c>
      <c r="J50" s="13" t="s">
        <v>88</v>
      </c>
      <c r="K50" s="13" t="s">
        <v>89</v>
      </c>
      <c r="L50" s="13" t="s">
        <v>90</v>
      </c>
      <c r="M50" s="13" t="s">
        <v>91</v>
      </c>
      <c r="N50" s="13" t="s">
        <v>92</v>
      </c>
      <c r="O50" s="13" t="s">
        <v>93</v>
      </c>
      <c r="P50" s="13" t="s">
        <v>94</v>
      </c>
      <c r="Q50" s="13" t="s">
        <v>95</v>
      </c>
      <c r="R50" s="13"/>
      <c r="S50" s="13"/>
    </row>
    <row r="51" customFormat="false" ht="14.4" hidden="false" customHeight="false" outlineLevel="0" collapsed="false">
      <c r="A51" s="56"/>
      <c r="B51" s="149" t="n">
        <f aca="false">$B$16</f>
        <v>0</v>
      </c>
      <c r="C51" s="150" t="s">
        <v>107</v>
      </c>
      <c r="D51" s="71" t="n">
        <f aca="false">$D$16</f>
        <v>0</v>
      </c>
      <c r="E51" s="150" t="s">
        <v>108</v>
      </c>
      <c r="F51" s="150" t="n">
        <f aca="false">$F$16</f>
        <v>0</v>
      </c>
      <c r="G51" s="150" t="s">
        <v>107</v>
      </c>
      <c r="H51" s="151" t="n">
        <f aca="false">$H$16</f>
        <v>0</v>
      </c>
      <c r="I51" s="152" t="n">
        <f aca="false">$I$16</f>
        <v>243</v>
      </c>
      <c r="J51" s="104" t="n">
        <f aca="false">$J$16</f>
        <v>7</v>
      </c>
      <c r="K51" s="150"/>
      <c r="L51" s="104"/>
      <c r="M51" s="150"/>
      <c r="N51" s="62" t="n">
        <f aca="false">I51*J51</f>
        <v>1701</v>
      </c>
      <c r="O51" s="152" t="n">
        <f aca="false">N51*K51*L51</f>
        <v>0</v>
      </c>
      <c r="P51" s="108" t="n">
        <f aca="false">O51*M51</f>
        <v>0</v>
      </c>
      <c r="Q51" s="104"/>
      <c r="R51" s="104"/>
      <c r="S51" s="104"/>
    </row>
    <row r="52" customFormat="false" ht="14.4" hidden="false" customHeight="false" outlineLevel="0" collapsed="false">
      <c r="A52" s="73"/>
      <c r="B52" s="153"/>
      <c r="C52" s="124"/>
      <c r="D52" s="124"/>
      <c r="E52" s="124"/>
      <c r="F52" s="124"/>
      <c r="G52" s="124"/>
      <c r="H52" s="157"/>
      <c r="I52" s="155"/>
      <c r="J52" s="163"/>
      <c r="K52" s="124"/>
      <c r="L52" s="89"/>
      <c r="M52" s="124"/>
      <c r="N52" s="166"/>
      <c r="O52" s="155"/>
      <c r="P52" s="166"/>
      <c r="Q52" s="89"/>
      <c r="R52" s="89"/>
      <c r="S52" s="89"/>
    </row>
    <row r="53" customFormat="false" ht="14.4" hidden="false" customHeight="false" outlineLevel="0" collapsed="false">
      <c r="A53" s="63"/>
      <c r="B53" s="64"/>
      <c r="C53" s="64"/>
      <c r="D53" s="64"/>
      <c r="E53" s="64"/>
      <c r="F53" s="64"/>
      <c r="G53" s="64"/>
      <c r="H53" s="64"/>
      <c r="I53" s="65"/>
      <c r="J53" s="65"/>
      <c r="K53" s="65"/>
      <c r="L53" s="65"/>
      <c r="M53" s="65"/>
      <c r="N53" s="65" t="n">
        <f aca="false">SUM(N51:N52)</f>
        <v>1701</v>
      </c>
      <c r="O53" s="65"/>
      <c r="P53" s="65"/>
      <c r="Q53" s="64"/>
      <c r="R53" s="66"/>
      <c r="S53" s="67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"/>
      <c r="S55" s="70"/>
    </row>
    <row r="56" customFormat="false" ht="14.4" hidden="false" customHeight="false" outlineLevel="0" collapsed="false">
      <c r="A56" s="97" t="str">
        <f aca="false">'Planilha Orçamentária Global'!A30</f>
        <v>3.2.2</v>
      </c>
      <c r="B56" s="98" t="str">
        <f aca="false">'Planilha Orçamentária Global'!D30</f>
        <v>Meio-fio (guia)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4"/>
      <c r="R56" s="95"/>
      <c r="S56" s="96"/>
    </row>
    <row r="57" customFormat="false" ht="30" hidden="false" customHeight="true" outlineLevel="0" collapsed="false">
      <c r="A57" s="44" t="str">
        <f aca="false">'Planilha Orçamentária Global'!A31</f>
        <v>3.2.2.1</v>
      </c>
      <c r="B57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54" t="n">
        <f aca="false">TRUNC(I61,2)</f>
        <v>500</v>
      </c>
      <c r="S57" s="47" t="str">
        <f aca="false">'Planilha Orçamentária Global'!E31</f>
        <v>m</v>
      </c>
    </row>
    <row r="58" customFormat="false" ht="14.4" hidden="false" customHeight="true" outlineLevel="0" collapsed="false">
      <c r="A58" s="13" t="s">
        <v>85</v>
      </c>
      <c r="B58" s="55" t="s">
        <v>86</v>
      </c>
      <c r="C58" s="55"/>
      <c r="D58" s="55"/>
      <c r="E58" s="55"/>
      <c r="F58" s="55"/>
      <c r="G58" s="55"/>
      <c r="H58" s="55"/>
      <c r="I58" s="13" t="s">
        <v>87</v>
      </c>
      <c r="J58" s="13" t="s">
        <v>88</v>
      </c>
      <c r="K58" s="13" t="s">
        <v>89</v>
      </c>
      <c r="L58" s="13" t="s">
        <v>90</v>
      </c>
      <c r="M58" s="13" t="s">
        <v>91</v>
      </c>
      <c r="N58" s="13" t="s">
        <v>92</v>
      </c>
      <c r="O58" s="13" t="s">
        <v>93</v>
      </c>
      <c r="P58" s="13" t="s">
        <v>94</v>
      </c>
      <c r="Q58" s="13" t="s">
        <v>95</v>
      </c>
      <c r="R58" s="13"/>
      <c r="S58" s="13"/>
    </row>
    <row r="59" customFormat="false" ht="14.4" hidden="false" customHeight="false" outlineLevel="0" collapsed="false">
      <c r="A59" s="56"/>
      <c r="B59" s="149" t="n">
        <f aca="false">$B$16</f>
        <v>0</v>
      </c>
      <c r="C59" s="150" t="s">
        <v>107</v>
      </c>
      <c r="D59" s="71" t="n">
        <f aca="false">$D$16</f>
        <v>0</v>
      </c>
      <c r="E59" s="150" t="s">
        <v>108</v>
      </c>
      <c r="F59" s="150" t="n">
        <f aca="false">$F$16</f>
        <v>0</v>
      </c>
      <c r="G59" s="150" t="s">
        <v>107</v>
      </c>
      <c r="H59" s="151" t="n">
        <f aca="false">$H$16</f>
        <v>0</v>
      </c>
      <c r="I59" s="152" t="n">
        <f aca="false">I51*2</f>
        <v>486</v>
      </c>
      <c r="J59" s="104"/>
      <c r="K59" s="150"/>
      <c r="L59" s="104"/>
      <c r="M59" s="150"/>
      <c r="N59" s="159" t="n">
        <f aca="false">I59*J59</f>
        <v>0</v>
      </c>
      <c r="O59" s="152" t="n">
        <f aca="false">N59*K59*L59</f>
        <v>0</v>
      </c>
      <c r="P59" s="108" t="n">
        <f aca="false">O59*M59</f>
        <v>0</v>
      </c>
      <c r="Q59" s="104"/>
      <c r="R59" s="104"/>
      <c r="S59" s="104"/>
    </row>
    <row r="60" customFormat="false" ht="14.4" hidden="false" customHeight="true" outlineLevel="0" collapsed="false">
      <c r="A60" s="73"/>
      <c r="B60" s="177"/>
      <c r="C60" s="140"/>
      <c r="D60" s="178"/>
      <c r="E60" s="140"/>
      <c r="F60" s="140"/>
      <c r="G60" s="140"/>
      <c r="H60" s="179"/>
      <c r="I60" s="155" t="n">
        <v>14</v>
      </c>
      <c r="J60" s="89"/>
      <c r="K60" s="124"/>
      <c r="L60" s="89"/>
      <c r="M60" s="124"/>
      <c r="N60" s="166" t="n">
        <f aca="false">I60*J60</f>
        <v>0</v>
      </c>
      <c r="O60" s="155" t="n">
        <f aca="false">N60*K60*L60</f>
        <v>0</v>
      </c>
      <c r="P60" s="166" t="n">
        <f aca="false">O60*M60</f>
        <v>0</v>
      </c>
      <c r="Q60" s="89" t="s">
        <v>109</v>
      </c>
      <c r="R60" s="89"/>
      <c r="S60" s="89"/>
    </row>
    <row r="61" customFormat="false" ht="14.4" hidden="false" customHeight="false" outlineLevel="0" collapsed="false">
      <c r="A61" s="63"/>
      <c r="B61" s="180"/>
      <c r="C61" s="180"/>
      <c r="D61" s="180"/>
      <c r="E61" s="180"/>
      <c r="F61" s="180"/>
      <c r="G61" s="180"/>
      <c r="H61" s="180"/>
      <c r="I61" s="65" t="n">
        <f aca="false">SUM(I59:I60)</f>
        <v>500</v>
      </c>
      <c r="J61" s="65"/>
      <c r="K61" s="65"/>
      <c r="L61" s="65"/>
      <c r="M61" s="65"/>
      <c r="N61" s="65"/>
      <c r="O61" s="65"/>
      <c r="P61" s="65"/>
      <c r="Q61" s="64"/>
      <c r="R61" s="66"/>
      <c r="S61" s="67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100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"/>
      <c r="S63" s="70"/>
    </row>
    <row r="64" customFormat="false" ht="14.4" hidden="false" customHeight="false" outlineLevel="0" collapsed="false">
      <c r="A64" s="40" t="str">
        <f aca="false">'Planilha Orçamentária Global'!A32</f>
        <v>4.0</v>
      </c>
      <c r="B64" s="41" t="str">
        <f aca="false">'Planilha Orçamentária Global'!D32</f>
        <v>PASSEIO CIMENTADO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2"/>
      <c r="R64" s="42"/>
      <c r="S64" s="53"/>
    </row>
    <row r="65" customFormat="false" ht="30" hidden="false" customHeight="true" outlineLevel="0" collapsed="false">
      <c r="A65" s="44" t="str">
        <f aca="false">'Planilha Orçamentária Global'!A33</f>
        <v>4.1</v>
      </c>
      <c r="B65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54" t="n">
        <f aca="false">TRUNC(O68,2)</f>
        <v>29.16</v>
      </c>
      <c r="S65" s="47" t="str">
        <f aca="false">'Planilha Orçamentária Global'!E33</f>
        <v>m³</v>
      </c>
    </row>
    <row r="66" customFormat="false" ht="14.4" hidden="false" customHeight="true" outlineLevel="0" collapsed="false">
      <c r="A66" s="13" t="s">
        <v>85</v>
      </c>
      <c r="B66" s="55" t="s">
        <v>86</v>
      </c>
      <c r="C66" s="55"/>
      <c r="D66" s="55"/>
      <c r="E66" s="55"/>
      <c r="F66" s="55"/>
      <c r="G66" s="55"/>
      <c r="H66" s="55"/>
      <c r="I66" s="13" t="s">
        <v>87</v>
      </c>
      <c r="J66" s="13" t="s">
        <v>88</v>
      </c>
      <c r="K66" s="13" t="s">
        <v>89</v>
      </c>
      <c r="L66" s="13" t="s">
        <v>90</v>
      </c>
      <c r="M66" s="13" t="s">
        <v>91</v>
      </c>
      <c r="N66" s="13" t="s">
        <v>92</v>
      </c>
      <c r="O66" s="13" t="s">
        <v>93</v>
      </c>
      <c r="P66" s="13" t="s">
        <v>94</v>
      </c>
      <c r="Q66" s="13" t="s">
        <v>95</v>
      </c>
      <c r="R66" s="13"/>
      <c r="S66" s="13"/>
    </row>
    <row r="67" customFormat="false" ht="14.4" hidden="false" customHeight="false" outlineLevel="0" collapsed="false">
      <c r="A67" s="56"/>
      <c r="B67" s="149"/>
      <c r="C67" s="150"/>
      <c r="D67" s="71"/>
      <c r="E67" s="150"/>
      <c r="F67" s="150"/>
      <c r="G67" s="150"/>
      <c r="H67" s="151"/>
      <c r="I67" s="152" t="n">
        <f aca="false">I59</f>
        <v>486</v>
      </c>
      <c r="J67" s="104" t="n">
        <v>1.2</v>
      </c>
      <c r="K67" s="150" t="n">
        <v>0.05</v>
      </c>
      <c r="L67" s="104" t="n">
        <v>1</v>
      </c>
      <c r="M67" s="150"/>
      <c r="N67" s="159" t="n">
        <f aca="false">I67*J67</f>
        <v>583.2</v>
      </c>
      <c r="O67" s="152" t="n">
        <f aca="false">N67*K67*L67</f>
        <v>29.16</v>
      </c>
      <c r="P67" s="108" t="n">
        <f aca="false">O67*M67</f>
        <v>0</v>
      </c>
      <c r="Q67" s="104"/>
      <c r="R67" s="104"/>
      <c r="S67" s="104"/>
    </row>
    <row r="68" customFormat="false" ht="14.4" hidden="false" customHeight="false" outlineLevel="0" collapsed="false">
      <c r="A68" s="63"/>
      <c r="B68" s="64"/>
      <c r="C68" s="64"/>
      <c r="D68" s="64"/>
      <c r="E68" s="64"/>
      <c r="F68" s="64"/>
      <c r="G68" s="64"/>
      <c r="H68" s="64"/>
      <c r="I68" s="65"/>
      <c r="J68" s="65"/>
      <c r="K68" s="65"/>
      <c r="L68" s="65"/>
      <c r="M68" s="65"/>
      <c r="N68" s="65"/>
      <c r="O68" s="65" t="n">
        <f aca="false">O67</f>
        <v>29.16</v>
      </c>
      <c r="P68" s="65" t="n">
        <f aca="false">SUM(P67:P67)</f>
        <v>0</v>
      </c>
      <c r="Q68" s="64"/>
      <c r="R68" s="66"/>
      <c r="S68" s="67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100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"/>
      <c r="S70" s="70"/>
    </row>
    <row r="71" customFormat="false" ht="14.4" hidden="false" customHeight="false" outlineLevel="0" collapsed="false">
      <c r="A71" s="44" t="str">
        <f aca="false">'Planilha Orçamentária Global'!A34</f>
        <v>4.2</v>
      </c>
      <c r="B71" s="45" t="str">
        <f aca="false">'Planilha Orçamentária Global'!D34</f>
        <v>Junta plastica de dilatacao para pisos, cor cinza, 27 x 3 mm (altura x espessura) a cada 1,50m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54" t="n">
        <f aca="false">TRUNC(O75,2)</f>
        <v>390</v>
      </c>
      <c r="S71" s="47" t="str">
        <f aca="false">'Planilha Orçamentária Global'!E34</f>
        <v>m</v>
      </c>
    </row>
    <row r="72" customFormat="false" ht="15" hidden="false" customHeight="true" outlineLevel="0" collapsed="false">
      <c r="A72" s="13"/>
      <c r="B72" s="55" t="s">
        <v>86</v>
      </c>
      <c r="C72" s="55"/>
      <c r="D72" s="55"/>
      <c r="E72" s="55"/>
      <c r="F72" s="55"/>
      <c r="G72" s="55"/>
      <c r="H72" s="55"/>
      <c r="I72" s="13" t="s">
        <v>110</v>
      </c>
      <c r="J72" s="13"/>
      <c r="K72" s="13" t="s">
        <v>111</v>
      </c>
      <c r="L72" s="13"/>
      <c r="M72" s="13" t="s">
        <v>112</v>
      </c>
      <c r="N72" s="13"/>
      <c r="O72" s="167" t="s">
        <v>113</v>
      </c>
      <c r="P72" s="167"/>
      <c r="Q72" s="13" t="s">
        <v>95</v>
      </c>
      <c r="R72" s="13"/>
      <c r="S72" s="13"/>
    </row>
    <row r="73" customFormat="false" ht="14.4" hidden="false" customHeight="false" outlineLevel="0" collapsed="false">
      <c r="A73" s="56"/>
      <c r="B73" s="149"/>
      <c r="C73" s="150"/>
      <c r="D73" s="71"/>
      <c r="E73" s="150"/>
      <c r="F73" s="150"/>
      <c r="G73" s="150"/>
      <c r="H73" s="151"/>
      <c r="I73" s="108" t="n">
        <f aca="false">I67</f>
        <v>486</v>
      </c>
      <c r="J73" s="108"/>
      <c r="K73" s="104" t="n">
        <v>1.5</v>
      </c>
      <c r="L73" s="104"/>
      <c r="M73" s="104" t="n">
        <v>1.2</v>
      </c>
      <c r="N73" s="104"/>
      <c r="O73" s="168" t="n">
        <f aca="false">((I73/K73)+1)*M73</f>
        <v>390</v>
      </c>
      <c r="P73" s="168"/>
      <c r="Q73" s="104"/>
      <c r="R73" s="104"/>
      <c r="S73" s="104"/>
    </row>
    <row r="74" customFormat="false" ht="14.4" hidden="false" customHeight="false" outlineLevel="0" collapsed="false">
      <c r="A74" s="73"/>
      <c r="B74" s="153"/>
      <c r="C74" s="124"/>
      <c r="D74" s="124"/>
      <c r="E74" s="124"/>
      <c r="F74" s="124"/>
      <c r="G74" s="124"/>
      <c r="H74" s="157"/>
      <c r="I74" s="169"/>
      <c r="J74" s="169"/>
      <c r="K74" s="170"/>
      <c r="L74" s="170"/>
      <c r="M74" s="170"/>
      <c r="N74" s="170"/>
      <c r="O74" s="171"/>
      <c r="P74" s="171"/>
      <c r="Q74" s="89"/>
      <c r="R74" s="89"/>
      <c r="S74" s="89"/>
    </row>
    <row r="75" customFormat="false" ht="14.4" hidden="false" customHeight="false" outlineLevel="0" collapsed="false">
      <c r="A75" s="63" t="n">
        <f aca="false">SUM(A73:A74)</f>
        <v>0</v>
      </c>
      <c r="B75" s="64"/>
      <c r="C75" s="64"/>
      <c r="D75" s="64"/>
      <c r="E75" s="64"/>
      <c r="F75" s="64"/>
      <c r="G75" s="64"/>
      <c r="H75" s="64"/>
      <c r="I75" s="65"/>
      <c r="J75" s="65"/>
      <c r="K75" s="65"/>
      <c r="L75" s="65"/>
      <c r="M75" s="65"/>
      <c r="N75" s="65"/>
      <c r="O75" s="65" t="n">
        <f aca="false">O73</f>
        <v>390</v>
      </c>
      <c r="P75" s="65"/>
      <c r="Q75" s="64"/>
      <c r="R75" s="66"/>
      <c r="S75" s="67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100"/>
      <c r="J76" s="69"/>
      <c r="K76" s="69"/>
      <c r="L76" s="69"/>
      <c r="M76" s="69"/>
      <c r="N76" s="69"/>
      <c r="O76" s="69"/>
      <c r="P76" s="69"/>
    </row>
    <row r="77" customFormat="false" ht="14.4" hidden="false" customHeight="false" outlineLevel="0" collapsed="false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100"/>
      <c r="Q77" s="69"/>
      <c r="R77" s="6"/>
      <c r="S77" s="70"/>
    </row>
    <row r="78" customFormat="false" ht="14.4" hidden="false" customHeight="false" outlineLevel="0" collapsed="false">
      <c r="A78" s="44" t="str">
        <f aca="false">'Planilha Orçamentária Global'!A35</f>
        <v>4.3</v>
      </c>
      <c r="B78" s="45" t="str">
        <f aca="false">'Planilha Orçamentária Global'!D35</f>
        <v>Lona plástica preta, e=150 micra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54" t="n">
        <f aca="false">TRUNC(N82,2)</f>
        <v>583.2</v>
      </c>
      <c r="S78" s="47" t="str">
        <f aca="false">'Planilha Orçamentária Global'!E35</f>
        <v>m²</v>
      </c>
    </row>
    <row r="79" customFormat="false" ht="14.4" hidden="false" customHeight="true" outlineLevel="0" collapsed="false">
      <c r="A79" s="13" t="s">
        <v>85</v>
      </c>
      <c r="B79" s="55" t="s">
        <v>86</v>
      </c>
      <c r="C79" s="55"/>
      <c r="D79" s="55"/>
      <c r="E79" s="55"/>
      <c r="F79" s="55"/>
      <c r="G79" s="55"/>
      <c r="H79" s="55"/>
      <c r="I79" s="13" t="s">
        <v>87</v>
      </c>
      <c r="J79" s="13" t="s">
        <v>88</v>
      </c>
      <c r="K79" s="13" t="s">
        <v>89</v>
      </c>
      <c r="L79" s="13" t="s">
        <v>90</v>
      </c>
      <c r="M79" s="13" t="s">
        <v>91</v>
      </c>
      <c r="N79" s="13" t="s">
        <v>92</v>
      </c>
      <c r="O79" s="13" t="s">
        <v>93</v>
      </c>
      <c r="P79" s="13" t="s">
        <v>94</v>
      </c>
      <c r="Q79" s="13" t="s">
        <v>95</v>
      </c>
      <c r="R79" s="13"/>
      <c r="S79" s="13"/>
    </row>
    <row r="80" customFormat="false" ht="14.4" hidden="false" customHeight="false" outlineLevel="0" collapsed="false">
      <c r="A80" s="56"/>
      <c r="B80" s="149"/>
      <c r="C80" s="150"/>
      <c r="D80" s="71"/>
      <c r="E80" s="150"/>
      <c r="F80" s="150"/>
      <c r="G80" s="150"/>
      <c r="H80" s="151"/>
      <c r="I80" s="152" t="n">
        <f aca="false">I67</f>
        <v>486</v>
      </c>
      <c r="J80" s="104" t="n">
        <f aca="false">J67</f>
        <v>1.2</v>
      </c>
      <c r="K80" s="150"/>
      <c r="L80" s="104"/>
      <c r="M80" s="150"/>
      <c r="N80" s="159" t="n">
        <f aca="false">I80*J80</f>
        <v>583.2</v>
      </c>
      <c r="O80" s="152" t="n">
        <f aca="false">N80*K80*L80</f>
        <v>0</v>
      </c>
      <c r="P80" s="108" t="n">
        <f aca="false">O80*M80</f>
        <v>0</v>
      </c>
      <c r="Q80" s="104"/>
      <c r="R80" s="104"/>
      <c r="S80" s="104"/>
    </row>
    <row r="81" customFormat="false" ht="14.4" hidden="false" customHeight="false" outlineLevel="0" collapsed="false">
      <c r="A81" s="73"/>
      <c r="B81" s="153"/>
      <c r="C81" s="124"/>
      <c r="D81" s="124"/>
      <c r="E81" s="124"/>
      <c r="F81" s="124"/>
      <c r="G81" s="124"/>
      <c r="H81" s="157"/>
      <c r="I81" s="155" t="n">
        <f aca="false">((F81-B81)*20)+(H81-D81)</f>
        <v>0</v>
      </c>
      <c r="J81" s="89"/>
      <c r="K81" s="124"/>
      <c r="L81" s="89"/>
      <c r="M81" s="124"/>
      <c r="N81" s="166" t="n">
        <f aca="false">I81*J81</f>
        <v>0</v>
      </c>
      <c r="O81" s="155" t="n">
        <f aca="false">N81*K81*L81</f>
        <v>0</v>
      </c>
      <c r="P81" s="166" t="n">
        <f aca="false">O81*M81</f>
        <v>0</v>
      </c>
      <c r="Q81" s="89"/>
      <c r="R81" s="89"/>
      <c r="S81" s="89"/>
    </row>
    <row r="82" customFormat="false" ht="14.4" hidden="false" customHeight="false" outlineLevel="0" collapsed="false">
      <c r="A82" s="63"/>
      <c r="B82" s="64"/>
      <c r="C82" s="64"/>
      <c r="D82" s="64"/>
      <c r="E82" s="64"/>
      <c r="F82" s="64"/>
      <c r="G82" s="64"/>
      <c r="H82" s="64"/>
      <c r="I82" s="65"/>
      <c r="J82" s="65"/>
      <c r="K82" s="65"/>
      <c r="L82" s="65"/>
      <c r="M82" s="65"/>
      <c r="N82" s="65" t="n">
        <f aca="false">N80</f>
        <v>583.2</v>
      </c>
      <c r="O82" s="65" t="n">
        <f aca="false">SUM(O80:O81)</f>
        <v>0</v>
      </c>
      <c r="P82" s="65" t="n">
        <f aca="false">SUM(P80:P81)</f>
        <v>0</v>
      </c>
      <c r="Q82" s="64"/>
      <c r="R82" s="66"/>
      <c r="S82" s="67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69"/>
      <c r="J83" s="100"/>
      <c r="K83" s="100"/>
      <c r="L83" s="69"/>
      <c r="M83" s="69"/>
      <c r="N83" s="100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68"/>
      <c r="B84" s="69"/>
      <c r="C84" s="69"/>
      <c r="D84" s="69"/>
      <c r="E84" s="69"/>
      <c r="F84" s="69"/>
      <c r="G84" s="69"/>
      <c r="H84" s="69"/>
      <c r="I84" s="100"/>
      <c r="J84" s="69"/>
      <c r="K84" s="69"/>
      <c r="L84" s="69"/>
      <c r="M84" s="69"/>
      <c r="N84" s="69"/>
      <c r="O84" s="69"/>
      <c r="P84" s="69"/>
      <c r="Q84" s="69"/>
      <c r="R84" s="6"/>
      <c r="S84" s="70"/>
    </row>
    <row r="85" customFormat="false" ht="14.4" hidden="false" customHeight="false" outlineLevel="0" collapsed="false">
      <c r="A85" s="82" t="str">
        <f aca="false">'Planilha Orçamentária Global'!A36</f>
        <v>4.4</v>
      </c>
      <c r="B85" s="83" t="str">
        <f aca="false">'Planilha Orçamentária Global'!D36</f>
        <v>Piso Tátil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  <c r="R85" s="85"/>
      <c r="S85" s="86"/>
    </row>
    <row r="86" customFormat="false" ht="30" hidden="false" customHeight="true" outlineLevel="0" collapsed="false">
      <c r="A86" s="44" t="str">
        <f aca="false">'Planilha Orçamentária Global'!A37</f>
        <v>4.4.1</v>
      </c>
      <c r="B86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54" t="n">
        <f aca="false">TRUNC(N90,2)</f>
        <v>2.25</v>
      </c>
      <c r="S86" s="47" t="str">
        <f aca="false">'Planilha Orçamentária Global'!E37</f>
        <v>m²</v>
      </c>
    </row>
    <row r="87" customFormat="false" ht="14.4" hidden="false" customHeight="true" outlineLevel="0" collapsed="false">
      <c r="A87" s="13" t="s">
        <v>85</v>
      </c>
      <c r="B87" s="55" t="s">
        <v>86</v>
      </c>
      <c r="C87" s="55"/>
      <c r="D87" s="55"/>
      <c r="E87" s="55"/>
      <c r="F87" s="55"/>
      <c r="G87" s="55"/>
      <c r="H87" s="55"/>
      <c r="I87" s="13" t="s">
        <v>114</v>
      </c>
      <c r="J87" s="13"/>
      <c r="K87" s="13" t="s">
        <v>115</v>
      </c>
      <c r="L87" s="13"/>
      <c r="M87" s="13"/>
      <c r="N87" s="13" t="s">
        <v>99</v>
      </c>
      <c r="O87" s="13"/>
      <c r="P87" s="13"/>
      <c r="Q87" s="13" t="s">
        <v>95</v>
      </c>
      <c r="R87" s="13"/>
      <c r="S87" s="13"/>
    </row>
    <row r="88" customFormat="false" ht="14.4" hidden="false" customHeight="false" outlineLevel="0" collapsed="false">
      <c r="A88" s="56"/>
      <c r="B88" s="149"/>
      <c r="C88" s="150"/>
      <c r="D88" s="71"/>
      <c r="E88" s="150"/>
      <c r="F88" s="150"/>
      <c r="G88" s="150"/>
      <c r="H88" s="151"/>
      <c r="I88" s="108" t="n">
        <v>2</v>
      </c>
      <c r="J88" s="108"/>
      <c r="K88" s="104" t="n">
        <f aca="false">18*0.25*0.25</f>
        <v>1.125</v>
      </c>
      <c r="L88" s="104"/>
      <c r="M88" s="104"/>
      <c r="N88" s="159" t="n">
        <f aca="false">K88*I88</f>
        <v>2.25</v>
      </c>
      <c r="O88" s="159"/>
      <c r="P88" s="108"/>
      <c r="Q88" s="104"/>
      <c r="R88" s="104"/>
      <c r="S88" s="104"/>
    </row>
    <row r="89" customFormat="false" ht="14.4" hidden="false" customHeight="false" outlineLevel="0" collapsed="false">
      <c r="A89" s="73"/>
      <c r="B89" s="153"/>
      <c r="C89" s="124"/>
      <c r="D89" s="124"/>
      <c r="E89" s="124"/>
      <c r="F89" s="124"/>
      <c r="G89" s="124"/>
      <c r="H89" s="157"/>
      <c r="I89" s="169"/>
      <c r="J89" s="169"/>
      <c r="K89" s="170"/>
      <c r="L89" s="170"/>
      <c r="M89" s="170"/>
      <c r="N89" s="169"/>
      <c r="O89" s="169"/>
      <c r="P89" s="166"/>
      <c r="Q89" s="89"/>
      <c r="R89" s="89"/>
      <c r="S89" s="89"/>
    </row>
    <row r="90" customFormat="false" ht="14.4" hidden="false" customHeight="false" outlineLevel="0" collapsed="false">
      <c r="A90" s="63"/>
      <c r="B90" s="64"/>
      <c r="C90" s="64"/>
      <c r="D90" s="64"/>
      <c r="E90" s="64"/>
      <c r="F90" s="64"/>
      <c r="G90" s="64"/>
      <c r="H90" s="64"/>
      <c r="I90" s="65"/>
      <c r="J90" s="65"/>
      <c r="K90" s="65"/>
      <c r="L90" s="65"/>
      <c r="M90" s="65"/>
      <c r="N90" s="65" t="n">
        <f aca="false">SUM(N88:O89)</f>
        <v>2.25</v>
      </c>
      <c r="O90" s="65"/>
      <c r="P90" s="65"/>
      <c r="Q90" s="64"/>
      <c r="R90" s="66"/>
      <c r="S90" s="67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"/>
      <c r="S92" s="70"/>
    </row>
    <row r="93" customFormat="false" ht="14.4" hidden="false" customHeight="false" outlineLevel="0" collapsed="false">
      <c r="A93" s="40" t="str">
        <f aca="false">'Planilha Orçamentária Global'!A38</f>
        <v>5.0</v>
      </c>
      <c r="B93" s="41" t="str">
        <f aca="false">'Planilha Orçamentária Global'!D38</f>
        <v>SINALIZAÇÃO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2"/>
      <c r="R93" s="42"/>
      <c r="S93" s="53"/>
    </row>
    <row r="94" customFormat="false" ht="14.4" hidden="false" customHeight="false" outlineLevel="0" collapsed="false">
      <c r="A94" s="44" t="str">
        <f aca="false">'Planilha Orçamentária Global'!A39</f>
        <v>5.1</v>
      </c>
      <c r="B94" s="45" t="str">
        <f aca="false">'Planilha Orçamentária Global'!D39</f>
        <v>Placa esmaltada para identificação de rua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54" t="n">
        <f aca="false">TRUNC(A98,2)</f>
        <v>2</v>
      </c>
      <c r="S94" s="47" t="str">
        <f aca="false">'Planilha Orçamentária Global'!E39</f>
        <v>und</v>
      </c>
    </row>
    <row r="95" customFormat="false" ht="14.4" hidden="false" customHeight="true" outlineLevel="0" collapsed="false">
      <c r="A95" s="13" t="s">
        <v>85</v>
      </c>
      <c r="B95" s="55" t="s">
        <v>86</v>
      </c>
      <c r="C95" s="55"/>
      <c r="D95" s="55"/>
      <c r="E95" s="55"/>
      <c r="F95" s="55"/>
      <c r="G95" s="55"/>
      <c r="H95" s="55"/>
      <c r="I95" s="13" t="s">
        <v>87</v>
      </c>
      <c r="J95" s="13" t="s">
        <v>88</v>
      </c>
      <c r="K95" s="13" t="s">
        <v>89</v>
      </c>
      <c r="L95" s="13" t="s">
        <v>90</v>
      </c>
      <c r="M95" s="13" t="s">
        <v>91</v>
      </c>
      <c r="N95" s="13" t="s">
        <v>92</v>
      </c>
      <c r="O95" s="13" t="s">
        <v>93</v>
      </c>
      <c r="P95" s="13" t="s">
        <v>94</v>
      </c>
      <c r="Q95" s="13" t="s">
        <v>95</v>
      </c>
      <c r="R95" s="13"/>
      <c r="S95" s="13"/>
    </row>
    <row r="96" customFormat="false" ht="14.4" hidden="false" customHeight="false" outlineLevel="0" collapsed="false">
      <c r="A96" s="56" t="n">
        <v>2</v>
      </c>
      <c r="B96" s="57"/>
      <c r="C96" s="58"/>
      <c r="D96" s="59"/>
      <c r="E96" s="58"/>
      <c r="F96" s="58"/>
      <c r="G96" s="58"/>
      <c r="H96" s="60"/>
      <c r="I96" s="58"/>
      <c r="J96" s="61"/>
      <c r="K96" s="58"/>
      <c r="L96" s="61"/>
      <c r="M96" s="58"/>
      <c r="N96" s="62"/>
      <c r="O96" s="58"/>
      <c r="P96" s="61"/>
      <c r="Q96" s="104"/>
      <c r="R96" s="104"/>
      <c r="S96" s="104"/>
    </row>
    <row r="97" customFormat="false" ht="14.4" hidden="false" customHeight="false" outlineLevel="0" collapsed="false">
      <c r="A97" s="73"/>
      <c r="B97" s="74"/>
      <c r="C97" s="49"/>
      <c r="D97" s="49"/>
      <c r="E97" s="49"/>
      <c r="F97" s="49"/>
      <c r="G97" s="49"/>
      <c r="H97" s="75"/>
      <c r="I97" s="49"/>
      <c r="J97" s="78"/>
      <c r="K97" s="49"/>
      <c r="L97" s="78"/>
      <c r="M97" s="79"/>
      <c r="N97" s="80"/>
      <c r="O97" s="49"/>
      <c r="P97" s="78"/>
      <c r="Q97" s="89"/>
      <c r="R97" s="89"/>
      <c r="S97" s="89"/>
    </row>
    <row r="98" customFormat="false" ht="14.4" hidden="false" customHeight="false" outlineLevel="0" collapsed="false">
      <c r="A98" s="63" t="n">
        <f aca="false">SUM(A96:A97)</f>
        <v>2</v>
      </c>
      <c r="B98" s="64"/>
      <c r="C98" s="64"/>
      <c r="D98" s="64"/>
      <c r="E98" s="64"/>
      <c r="F98" s="64"/>
      <c r="G98" s="64"/>
      <c r="H98" s="64"/>
      <c r="I98" s="65"/>
      <c r="J98" s="65"/>
      <c r="K98" s="65"/>
      <c r="L98" s="65"/>
      <c r="M98" s="65"/>
      <c r="N98" s="65"/>
      <c r="O98" s="65"/>
      <c r="P98" s="65"/>
      <c r="Q98" s="64"/>
      <c r="R98" s="66"/>
      <c r="S98" s="67"/>
    </row>
    <row r="101" customFormat="false" ht="14.4" hidden="false" customHeight="false" outlineLevel="0" collapsed="false">
      <c r="A101" s="44" t="str">
        <f aca="false">'Planilha Orçamentária Global'!A40</f>
        <v>5.2</v>
      </c>
      <c r="B101" s="45" t="str">
        <f aca="false">'Planilha Orçamentária Global'!D40</f>
        <v>Placa de sinalização em chapa de aço num 16 com pintura refletiva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54" t="n">
        <f aca="false">TRUNC(P105,2)</f>
        <v>0.59</v>
      </c>
      <c r="S101" s="47" t="str">
        <f aca="false">'Planilha Rua do Sossego'!E39</f>
        <v>m²</v>
      </c>
    </row>
    <row r="102" customFormat="false" ht="14.4" hidden="false" customHeight="true" outlineLevel="0" collapsed="false">
      <c r="A102" s="13"/>
      <c r="B102" s="55" t="s">
        <v>86</v>
      </c>
      <c r="C102" s="55"/>
      <c r="D102" s="55"/>
      <c r="E102" s="55"/>
      <c r="F102" s="55"/>
      <c r="G102" s="55"/>
      <c r="H102" s="55"/>
      <c r="I102" s="13" t="s">
        <v>15</v>
      </c>
      <c r="J102" s="13"/>
      <c r="K102" s="13" t="s">
        <v>97</v>
      </c>
      <c r="L102" s="13"/>
      <c r="M102" s="13"/>
      <c r="N102" s="13"/>
      <c r="O102" s="13" t="s">
        <v>98</v>
      </c>
      <c r="P102" s="13" t="s">
        <v>99</v>
      </c>
      <c r="Q102" s="13" t="s">
        <v>95</v>
      </c>
      <c r="R102" s="13"/>
      <c r="S102" s="13"/>
    </row>
    <row r="103" customFormat="false" ht="14.4" hidden="false" customHeight="true" outlineLevel="0" collapsed="false">
      <c r="A103" s="56"/>
      <c r="B103" s="57"/>
      <c r="C103" s="58"/>
      <c r="D103" s="59"/>
      <c r="E103" s="58"/>
      <c r="F103" s="58"/>
      <c r="G103" s="58"/>
      <c r="H103" s="60"/>
      <c r="I103" s="104" t="n">
        <v>2</v>
      </c>
      <c r="J103" s="104"/>
      <c r="K103" s="87" t="s">
        <v>116</v>
      </c>
      <c r="L103" s="87"/>
      <c r="M103" s="87"/>
      <c r="N103" s="87"/>
      <c r="O103" s="58" t="n">
        <v>0.298</v>
      </c>
      <c r="P103" s="105" t="n">
        <f aca="false">O103*I103</f>
        <v>0.596</v>
      </c>
      <c r="Q103" s="104"/>
      <c r="R103" s="104"/>
      <c r="S103" s="104"/>
    </row>
    <row r="104" customFormat="false" ht="14.4" hidden="false" customHeight="false" outlineLevel="0" collapsed="false">
      <c r="A104" s="73"/>
      <c r="B104" s="74"/>
      <c r="C104" s="49"/>
      <c r="D104" s="49"/>
      <c r="E104" s="49"/>
      <c r="F104" s="49"/>
      <c r="G104" s="49"/>
      <c r="H104" s="75"/>
      <c r="I104" s="89"/>
      <c r="J104" s="89"/>
      <c r="K104" s="89"/>
      <c r="L104" s="89"/>
      <c r="M104" s="89"/>
      <c r="N104" s="89"/>
      <c r="O104" s="49"/>
      <c r="P104" s="106" t="n">
        <f aca="false">O104*I104</f>
        <v>0</v>
      </c>
      <c r="Q104" s="89"/>
      <c r="R104" s="89"/>
      <c r="S104" s="89"/>
    </row>
    <row r="105" customFormat="false" ht="14.4" hidden="false" customHeight="false" outlineLevel="0" collapsed="false">
      <c r="A105" s="63"/>
      <c r="B105" s="64"/>
      <c r="C105" s="64"/>
      <c r="D105" s="64"/>
      <c r="E105" s="64"/>
      <c r="F105" s="64"/>
      <c r="G105" s="64"/>
      <c r="H105" s="64"/>
      <c r="I105" s="65" t="n">
        <f aca="false">SUM(I103:J104)</f>
        <v>2</v>
      </c>
      <c r="J105" s="65"/>
      <c r="K105" s="65"/>
      <c r="L105" s="65"/>
      <c r="M105" s="65"/>
      <c r="N105" s="65"/>
      <c r="O105" s="65"/>
      <c r="P105" s="107" t="n">
        <f aca="false">SUM(P103:P104)</f>
        <v>0.596</v>
      </c>
      <c r="Q105" s="64"/>
      <c r="R105" s="66"/>
      <c r="S105" s="67"/>
    </row>
    <row r="108" customFormat="false" ht="14.4" hidden="false" customHeight="false" outlineLevel="0" collapsed="false">
      <c r="A108" s="44" t="str">
        <f aca="false">'Planilha Orçamentária Global'!A41</f>
        <v>5.3</v>
      </c>
      <c r="B108" s="45" t="str">
        <f aca="false">'Planilha Orçamentária Global'!D41</f>
        <v>Sinalização horizontal com tinta retrorrefletiva a base de resina acrílica com microesferas de vidro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54" t="n">
        <f aca="false">TRUNC(P112,2)</f>
        <v>0.5</v>
      </c>
      <c r="S108" s="47" t="str">
        <f aca="false">'Planilha Orçamentária Global'!E41</f>
        <v>m²</v>
      </c>
    </row>
    <row r="109" customFormat="false" ht="14.4" hidden="false" customHeight="true" outlineLevel="0" collapsed="false">
      <c r="A109" s="13" t="s">
        <v>85</v>
      </c>
      <c r="B109" s="55" t="s">
        <v>86</v>
      </c>
      <c r="C109" s="55"/>
      <c r="D109" s="55"/>
      <c r="E109" s="55"/>
      <c r="F109" s="55"/>
      <c r="G109" s="55"/>
      <c r="H109" s="55"/>
      <c r="I109" s="13"/>
      <c r="J109" s="13"/>
      <c r="K109" s="13" t="s">
        <v>100</v>
      </c>
      <c r="L109" s="13"/>
      <c r="M109" s="13"/>
      <c r="N109" s="13"/>
      <c r="O109" s="13" t="s">
        <v>98</v>
      </c>
      <c r="P109" s="13" t="s">
        <v>99</v>
      </c>
      <c r="Q109" s="13" t="s">
        <v>95</v>
      </c>
      <c r="R109" s="13"/>
      <c r="S109" s="13"/>
    </row>
    <row r="110" customFormat="false" ht="14.4" hidden="false" customHeight="false" outlineLevel="0" collapsed="false">
      <c r="A110" s="56"/>
      <c r="B110" s="57"/>
      <c r="C110" s="58"/>
      <c r="D110" s="59"/>
      <c r="E110" s="58"/>
      <c r="F110" s="58"/>
      <c r="G110" s="58"/>
      <c r="H110" s="60"/>
      <c r="I110" s="104"/>
      <c r="J110" s="104"/>
      <c r="K110" s="108" t="n">
        <f aca="false">I88</f>
        <v>2</v>
      </c>
      <c r="L110" s="108"/>
      <c r="M110" s="108"/>
      <c r="N110" s="108"/>
      <c r="O110" s="71" t="n">
        <f aca="false">0.5*0.5</f>
        <v>0.25</v>
      </c>
      <c r="P110" s="109" t="n">
        <f aca="false">O110*K110</f>
        <v>0.5</v>
      </c>
      <c r="Q110" s="104"/>
      <c r="R110" s="104"/>
      <c r="S110" s="104"/>
    </row>
    <row r="111" customFormat="false" ht="14.4" hidden="false" customHeight="false" outlineLevel="0" collapsed="false">
      <c r="A111" s="73"/>
      <c r="B111" s="74"/>
      <c r="C111" s="49"/>
      <c r="D111" s="49"/>
      <c r="E111" s="49"/>
      <c r="F111" s="49"/>
      <c r="G111" s="49"/>
      <c r="H111" s="75"/>
      <c r="I111" s="89"/>
      <c r="J111" s="89"/>
      <c r="K111" s="89"/>
      <c r="L111" s="89"/>
      <c r="M111" s="89"/>
      <c r="N111" s="89"/>
      <c r="O111" s="76"/>
      <c r="P111" s="92" t="n">
        <f aca="false">O111*K111</f>
        <v>0</v>
      </c>
      <c r="Q111" s="89"/>
      <c r="R111" s="89"/>
      <c r="S111" s="89"/>
    </row>
    <row r="112" customFormat="false" ht="14.4" hidden="false" customHeight="false" outlineLevel="0" collapsed="false">
      <c r="A112" s="63"/>
      <c r="B112" s="64"/>
      <c r="C112" s="64"/>
      <c r="D112" s="64"/>
      <c r="E112" s="64"/>
      <c r="F112" s="64"/>
      <c r="G112" s="64"/>
      <c r="H112" s="64"/>
      <c r="I112" s="65"/>
      <c r="J112" s="65"/>
      <c r="K112" s="65"/>
      <c r="L112" s="65"/>
      <c r="M112" s="65"/>
      <c r="N112" s="65"/>
      <c r="O112" s="65"/>
      <c r="P112" s="65" t="n">
        <f aca="false">SUM(P110:P111)</f>
        <v>0.5</v>
      </c>
      <c r="Q112" s="64"/>
      <c r="R112" s="66"/>
      <c r="S112" s="67"/>
    </row>
    <row r="115" customFormat="false" ht="14.4" hidden="false" customHeight="false" outlineLevel="0" collapsed="false">
      <c r="A115" s="44" t="str">
        <f aca="false">'Planilha Orçamentária Global'!A42</f>
        <v>5.4</v>
      </c>
      <c r="B115" s="45" t="str">
        <f aca="false">'Planilha Orçamentária Global'!D42</f>
        <v>Confecção suporte e travessa para placa de sinalização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54" t="n">
        <f aca="false">K119</f>
        <v>4</v>
      </c>
      <c r="S115" s="47" t="str">
        <f aca="false">'Planilha Orçamentária Global'!E42</f>
        <v>und</v>
      </c>
    </row>
    <row r="116" customFormat="false" ht="14.4" hidden="false" customHeight="true" outlineLevel="0" collapsed="false">
      <c r="A116" s="13"/>
      <c r="B116" s="55"/>
      <c r="C116" s="55"/>
      <c r="D116" s="55"/>
      <c r="E116" s="55"/>
      <c r="F116" s="55"/>
      <c r="G116" s="55"/>
      <c r="H116" s="55"/>
      <c r="I116" s="13"/>
      <c r="J116" s="13"/>
      <c r="K116" s="13" t="s">
        <v>118</v>
      </c>
      <c r="L116" s="13"/>
      <c r="M116" s="13"/>
      <c r="N116" s="13"/>
      <c r="O116" s="13"/>
      <c r="P116" s="13"/>
      <c r="Q116" s="13" t="s">
        <v>95</v>
      </c>
      <c r="R116" s="13"/>
      <c r="S116" s="13"/>
    </row>
    <row r="117" customFormat="false" ht="14.4" hidden="false" customHeight="false" outlineLevel="0" collapsed="false">
      <c r="A117" s="56"/>
      <c r="B117" s="57"/>
      <c r="C117" s="58"/>
      <c r="D117" s="59"/>
      <c r="E117" s="58"/>
      <c r="F117" s="58"/>
      <c r="G117" s="58"/>
      <c r="H117" s="60"/>
      <c r="I117" s="104"/>
      <c r="J117" s="104"/>
      <c r="K117" s="108" t="n">
        <f aca="false">I105+A98</f>
        <v>4</v>
      </c>
      <c r="L117" s="108"/>
      <c r="M117" s="108"/>
      <c r="N117" s="108"/>
      <c r="O117" s="58"/>
      <c r="P117" s="109"/>
      <c r="Q117" s="104"/>
      <c r="R117" s="104"/>
      <c r="S117" s="104"/>
    </row>
    <row r="118" customFormat="false" ht="14.4" hidden="false" customHeight="false" outlineLevel="0" collapsed="false">
      <c r="A118" s="73"/>
      <c r="B118" s="74"/>
      <c r="C118" s="49"/>
      <c r="D118" s="49"/>
      <c r="E118" s="49"/>
      <c r="F118" s="49"/>
      <c r="G118" s="49"/>
      <c r="H118" s="75"/>
      <c r="I118" s="89"/>
      <c r="J118" s="89"/>
      <c r="K118" s="89"/>
      <c r="L118" s="89"/>
      <c r="M118" s="89"/>
      <c r="N118" s="89"/>
      <c r="O118" s="49"/>
      <c r="P118" s="92"/>
      <c r="Q118" s="89"/>
      <c r="R118" s="89"/>
      <c r="S118" s="89"/>
    </row>
    <row r="119" customFormat="false" ht="14.4" hidden="false" customHeight="false" outlineLevel="0" collapsed="false">
      <c r="A119" s="63"/>
      <c r="B119" s="64"/>
      <c r="C119" s="64"/>
      <c r="D119" s="64"/>
      <c r="E119" s="64"/>
      <c r="F119" s="64"/>
      <c r="G119" s="64"/>
      <c r="H119" s="64"/>
      <c r="I119" s="65"/>
      <c r="J119" s="65"/>
      <c r="K119" s="65" t="n">
        <f aca="false">SUM(K117:N118)</f>
        <v>4</v>
      </c>
      <c r="L119" s="65"/>
      <c r="M119" s="65"/>
      <c r="N119" s="65"/>
      <c r="O119" s="65"/>
      <c r="P119" s="65"/>
      <c r="Q119" s="64"/>
      <c r="R119" s="66"/>
      <c r="S119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1:P31"/>
    <mergeCell ref="B32:P32"/>
    <mergeCell ref="B33:P33"/>
    <mergeCell ref="B34:H34"/>
    <mergeCell ref="Q34:S34"/>
    <mergeCell ref="Q35:S35"/>
    <mergeCell ref="Q36:S36"/>
    <mergeCell ref="B40:P40"/>
    <mergeCell ref="B41:H41"/>
    <mergeCell ref="Q41:S41"/>
    <mergeCell ref="Q42:S42"/>
    <mergeCell ref="Q43:S43"/>
    <mergeCell ref="B47:P47"/>
    <mergeCell ref="B48:P48"/>
    <mergeCell ref="B49:P49"/>
    <mergeCell ref="B50:H50"/>
    <mergeCell ref="Q50:S50"/>
    <mergeCell ref="Q51:S51"/>
    <mergeCell ref="Q52:S52"/>
    <mergeCell ref="B56:P56"/>
    <mergeCell ref="B57:P57"/>
    <mergeCell ref="B58:H58"/>
    <mergeCell ref="Q58:S58"/>
    <mergeCell ref="Q59:S59"/>
    <mergeCell ref="Q60:S60"/>
    <mergeCell ref="B64:P64"/>
    <mergeCell ref="B65:P65"/>
    <mergeCell ref="B66:H66"/>
    <mergeCell ref="Q66:S66"/>
    <mergeCell ref="Q67:S67"/>
    <mergeCell ref="B71:P71"/>
    <mergeCell ref="B72:H72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I74:J74"/>
    <mergeCell ref="K74:L74"/>
    <mergeCell ref="M74:N74"/>
    <mergeCell ref="O74:P74"/>
    <mergeCell ref="Q74:S74"/>
    <mergeCell ref="O75:P75"/>
    <mergeCell ref="B78:P78"/>
    <mergeCell ref="B79:H79"/>
    <mergeCell ref="Q79:S79"/>
    <mergeCell ref="Q80:S80"/>
    <mergeCell ref="Q81:S81"/>
    <mergeCell ref="B85:P85"/>
    <mergeCell ref="B86:P86"/>
    <mergeCell ref="B87:H87"/>
    <mergeCell ref="I87:J87"/>
    <mergeCell ref="K87:M87"/>
    <mergeCell ref="N87:O87"/>
    <mergeCell ref="Q87:S87"/>
    <mergeCell ref="I88:J88"/>
    <mergeCell ref="K88:M88"/>
    <mergeCell ref="N88:O88"/>
    <mergeCell ref="Q88:S88"/>
    <mergeCell ref="I89:J89"/>
    <mergeCell ref="K89:M89"/>
    <mergeCell ref="N89:O89"/>
    <mergeCell ref="Q89:S89"/>
    <mergeCell ref="N90:O90"/>
    <mergeCell ref="B93:P93"/>
    <mergeCell ref="B94:P94"/>
    <mergeCell ref="B95:H95"/>
    <mergeCell ref="Q95:S95"/>
    <mergeCell ref="Q96:S96"/>
    <mergeCell ref="Q97:S97"/>
    <mergeCell ref="B101:P101"/>
    <mergeCell ref="B102:H102"/>
    <mergeCell ref="I102:J102"/>
    <mergeCell ref="K102:N102"/>
    <mergeCell ref="Q102:S102"/>
    <mergeCell ref="I103:J103"/>
    <mergeCell ref="K103:N103"/>
    <mergeCell ref="Q103:S103"/>
    <mergeCell ref="I104:J104"/>
    <mergeCell ref="K104:N104"/>
    <mergeCell ref="Q104:S104"/>
    <mergeCell ref="I105:J105"/>
    <mergeCell ref="B108:P108"/>
    <mergeCell ref="B109:H109"/>
    <mergeCell ref="I109:J109"/>
    <mergeCell ref="K109:N109"/>
    <mergeCell ref="Q109:S109"/>
    <mergeCell ref="I110:J110"/>
    <mergeCell ref="K110:N110"/>
    <mergeCell ref="Q110:S110"/>
    <mergeCell ref="I111:J111"/>
    <mergeCell ref="K111:N111"/>
    <mergeCell ref="Q111:S111"/>
    <mergeCell ref="B115:P115"/>
    <mergeCell ref="B116:H116"/>
    <mergeCell ref="I116:J116"/>
    <mergeCell ref="K116:N116"/>
    <mergeCell ref="Q116:S116"/>
    <mergeCell ref="I117:J117"/>
    <mergeCell ref="K117:N117"/>
    <mergeCell ref="Q117:S117"/>
    <mergeCell ref="I118:J118"/>
    <mergeCell ref="K118:N118"/>
    <mergeCell ref="Q118:S118"/>
    <mergeCell ref="K119:N11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0" man="true" max="16383" min="0"/>
  </rowBreaks>
  <colBreaks count="1" manualBreakCount="1">
    <brk id="19" man="true" max="65535" min="0"/>
  </colBreaks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tabColor rgb="FFBDD7EE"/>
    <pageSetUpPr fitToPage="true"/>
  </sheetPr>
  <dimension ref="A7:CA42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K33" activeCellId="0" sqref="K33"/>
    </sheetView>
  </sheetViews>
  <sheetFormatPr defaultRowHeight="14.4" outlineLevelRow="0" outlineLevelCol="0"/>
  <cols>
    <col collapsed="false" customWidth="true" hidden="false" outlineLevel="0" max="2" min="1" style="0" width="9.13"/>
    <col collapsed="false" customWidth="true" hidden="false" outlineLevel="0" max="3" min="3" style="0" width="11.99"/>
    <col collapsed="false" customWidth="true" hidden="false" outlineLevel="0" max="4" min="4" style="0" width="70.33"/>
    <col collapsed="false" customWidth="true" hidden="false" outlineLevel="0" max="5" min="5" style="0" width="9.13"/>
    <col collapsed="false" customWidth="true" hidden="false" outlineLevel="0" max="6" min="6" style="0" width="11.64"/>
    <col collapsed="false" customWidth="true" hidden="false" outlineLevel="0" max="7" min="7" style="0" width="13.43"/>
    <col collapsed="false" customWidth="true" hidden="false" outlineLevel="0" max="8" min="8" style="0" width="13.33"/>
    <col collapsed="false" customWidth="true" hidden="false" outlineLevel="0" max="9" min="9" style="0" width="17.44"/>
    <col collapsed="false" customWidth="true" hidden="false" outlineLevel="0" max="10" min="10" style="0" width="9.13"/>
    <col collapsed="false" customWidth="true" hidden="false" outlineLevel="0" max="11" min="11" style="0" width="12.89"/>
    <col collapsed="false" customWidth="true" hidden="false" outlineLevel="0" max="1025" min="12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 t="s">
        <v>6</v>
      </c>
      <c r="B13" s="11" t="s">
        <v>140</v>
      </c>
      <c r="H13" s="11" t="s">
        <v>8</v>
      </c>
      <c r="I13" s="111" t="n">
        <v>44607</v>
      </c>
    </row>
    <row r="14" customFormat="false" ht="14.4" hidden="false" customHeight="false" outlineLevel="0" collapsed="false">
      <c r="H14" s="11" t="s">
        <v>9</v>
      </c>
      <c r="I14" s="12" t="n">
        <f aca="false">BDI!F32</f>
        <v>0.2009</v>
      </c>
    </row>
    <row r="15" customFormat="false" ht="28.8" hidden="false" customHeight="false" outlineLevel="0" collapsed="false">
      <c r="A15" s="112" t="s">
        <v>10</v>
      </c>
      <c r="B15" s="112" t="s">
        <v>11</v>
      </c>
      <c r="C15" s="112" t="s">
        <v>12</v>
      </c>
      <c r="D15" s="112" t="s">
        <v>13</v>
      </c>
      <c r="E15" s="112" t="s">
        <v>14</v>
      </c>
      <c r="F15" s="112" t="s">
        <v>15</v>
      </c>
      <c r="G15" s="112" t="s">
        <v>16</v>
      </c>
      <c r="H15" s="112" t="s">
        <v>17</v>
      </c>
      <c r="I15" s="112" t="s">
        <v>18</v>
      </c>
    </row>
    <row r="16" customFormat="false" ht="14.4" hidden="false" customHeight="false" outlineLevel="0" collapsed="false">
      <c r="A16" s="113" t="str">
        <f aca="false">'Planilha Orçamentária Global'!A17</f>
        <v>1.0</v>
      </c>
      <c r="B16" s="114"/>
      <c r="C16" s="114"/>
      <c r="D16" s="115" t="str">
        <f aca="false">'Planilha Orçamentária Global'!D17</f>
        <v>ADMINISTRAÇÃO DA OBRA</v>
      </c>
      <c r="E16" s="114"/>
      <c r="F16" s="114"/>
      <c r="G16" s="114"/>
      <c r="H16" s="114"/>
      <c r="I16" s="116" t="n">
        <f aca="false">SUM(I17)</f>
        <v>0</v>
      </c>
    </row>
    <row r="17" customFormat="false" ht="14.4" hidden="false" customHeight="false" outlineLevel="0" collapsed="false">
      <c r="A17" s="73" t="str">
        <f aca="false">'Planilha Orçamentária Global'!A18</f>
        <v>1.1</v>
      </c>
      <c r="B17" s="48" t="str">
        <f aca="false">'Planilha Orçamentária Global'!B18</f>
        <v>CPU</v>
      </c>
      <c r="C17" s="48" t="str">
        <f aca="false">'Planilha Orçamentária Global'!C18</f>
        <v>CPU 01</v>
      </c>
      <c r="D17" s="50" t="str">
        <f aca="false">'Planilha Orçamentária Global'!D18</f>
        <v>Administração da obra</v>
      </c>
      <c r="E17" s="48" t="str">
        <f aca="false">'Planilha Orçamentária Global'!E18</f>
        <v>mês</v>
      </c>
      <c r="F17" s="117" t="n">
        <f aca="false">'Mem Calc R 06 Loteamento'!R8</f>
        <v>0</v>
      </c>
      <c r="G17" s="117" t="n">
        <f aca="false">'Planilha Orçamentária Global'!G18</f>
        <v>7640.52</v>
      </c>
      <c r="H17" s="117" t="n">
        <f aca="false">TRUNC(G17*(1+$I$14),2)</f>
        <v>9175.5</v>
      </c>
      <c r="I17" s="118" t="n">
        <f aca="false">TRUNC(H17*F17,2)</f>
        <v>0</v>
      </c>
    </row>
    <row r="18" customFormat="false" ht="14.4" hidden="false" customHeight="false" outlineLevel="0" collapsed="false">
      <c r="A18" s="119" t="str">
        <f aca="false">'Planilha Orçamentária Global'!A19</f>
        <v>2.0</v>
      </c>
      <c r="B18" s="120"/>
      <c r="C18" s="120"/>
      <c r="D18" s="121" t="str">
        <f aca="false">'Planilha Orçamentária Global'!D19</f>
        <v>SERVIÇOS PRELIMINARES</v>
      </c>
      <c r="E18" s="120"/>
      <c r="F18" s="122"/>
      <c r="G18" s="122"/>
      <c r="H18" s="122"/>
      <c r="I18" s="123" t="n">
        <f aca="false">SUM(I19:I21)</f>
        <v>6639.42</v>
      </c>
    </row>
    <row r="19" customFormat="false" ht="14.4" hidden="false" customHeight="false" outlineLevel="0" collapsed="false">
      <c r="A19" s="73" t="str">
        <f aca="false">'Planilha Orçamentária Global'!A20</f>
        <v>2.1</v>
      </c>
      <c r="B19" s="48" t="str">
        <f aca="false">'Planilha Orçamentária Global'!B20</f>
        <v>SINAPI</v>
      </c>
      <c r="C19" s="48" t="n">
        <f aca="false">'Planilha Orçamentária Global'!C20</f>
        <v>99064</v>
      </c>
      <c r="D19" s="51" t="str">
        <f aca="false">'Planilha Orçamentária Global'!D20</f>
        <v>Locação de pavimentação. Af_10/2018</v>
      </c>
      <c r="E19" s="48" t="str">
        <f aca="false">'Planilha Orçamentária Global'!E20</f>
        <v>m²</v>
      </c>
      <c r="F19" s="117" t="n">
        <f aca="false">'Mem Calc R 06 Loteamento'!R14</f>
        <v>1631</v>
      </c>
      <c r="G19" s="117" t="n">
        <f aca="false">'Planilha Orçamentária Global'!G20</f>
        <v>0.5</v>
      </c>
      <c r="H19" s="117" t="n">
        <f aca="false">TRUNC(G19*(1+$I$14),2)</f>
        <v>0.6</v>
      </c>
      <c r="I19" s="118" t="n">
        <f aca="false">TRUNC(H19*F19,2)</f>
        <v>978.6</v>
      </c>
    </row>
    <row r="20" customFormat="false" ht="13.8" hidden="false" customHeight="false" outlineLevel="0" collapsed="false">
      <c r="A20" s="73" t="str">
        <f aca="false">'Planilha Orçamentária Global'!A21</f>
        <v>2.2</v>
      </c>
      <c r="B20" s="48" t="str">
        <f aca="false">'Planilha Orçamentária Global'!B21</f>
        <v>ORSE</v>
      </c>
      <c r="C20" s="48" t="n">
        <f aca="false">'Planilha Orçamentária Global'!C21</f>
        <v>51</v>
      </c>
      <c r="D20" s="51" t="str">
        <f aca="false">'Planilha Orçamentária Global'!D21</f>
        <v>Placa de obra em chapa de aço galvanizado</v>
      </c>
      <c r="E20" s="48" t="str">
        <f aca="false">'Planilha Orçamentária Global'!E21</f>
        <v>m²</v>
      </c>
      <c r="F20" s="117" t="n">
        <f aca="false">'Mem Calc R 06 Loteamento'!R21</f>
        <v>0</v>
      </c>
      <c r="G20" s="117" t="n">
        <f aca="false">'Planilha Orçamentária Global'!G21</f>
        <v>319.07</v>
      </c>
      <c r="H20" s="117" t="n">
        <f aca="false">TRUNC(G20*(1+$I$14),2)</f>
        <v>383.17</v>
      </c>
      <c r="I20" s="118" t="n">
        <f aca="false">TRUNC(H20*F20,2)</f>
        <v>0</v>
      </c>
    </row>
    <row r="21" customFormat="false" ht="22.35" hidden="false" customHeight="false" outlineLevel="0" collapsed="false">
      <c r="A21" s="73" t="str">
        <f aca="false">'Planilha Orçamentária Global'!A22</f>
        <v>2.3</v>
      </c>
      <c r="B21" s="124" t="str">
        <f aca="false">'Planilha Orçamentária Global'!B22</f>
        <v>SIURB INFRA</v>
      </c>
      <c r="C21" s="48" t="n">
        <f aca="false">'Planilha Orçamentária Global'!C22</f>
        <v>35318</v>
      </c>
      <c r="D21" s="51" t="str">
        <f aca="false">'Planilha Orçamentária Global'!D22</f>
        <v>Projeto Executivo</v>
      </c>
      <c r="E21" s="48" t="str">
        <f aca="false">'Planilha Orçamentária Global'!E22</f>
        <v>und</v>
      </c>
      <c r="F21" s="117" t="n">
        <f aca="false">'Mem Calc R 06 Loteamento'!A28</f>
        <v>1</v>
      </c>
      <c r="G21" s="117" t="n">
        <f aca="false">'Planilha Orçamentária Global'!G22</f>
        <v>4713.82</v>
      </c>
      <c r="H21" s="117" t="n">
        <f aca="false">TRUNC(G21*(1+$I$14),2)</f>
        <v>5660.82</v>
      </c>
      <c r="I21" s="118" t="n">
        <f aca="false">TRUNC(H21*F21,2)</f>
        <v>5660.82</v>
      </c>
      <c r="K21" s="25"/>
    </row>
    <row r="22" customFormat="false" ht="14.4" hidden="false" customHeight="false" outlineLevel="0" collapsed="false">
      <c r="A22" s="119" t="str">
        <f aca="false">'Planilha Orçamentária Global'!A23</f>
        <v>3.0</v>
      </c>
      <c r="B22" s="120"/>
      <c r="C22" s="120"/>
      <c r="D22" s="121" t="str">
        <f aca="false">'Planilha Orçamentária Global'!D23</f>
        <v>TERRAPLANAGEM E PAVIMENTAÇÃO</v>
      </c>
      <c r="E22" s="120"/>
      <c r="F22" s="122"/>
      <c r="G22" s="122"/>
      <c r="H22" s="122"/>
      <c r="I22" s="123" t="n">
        <f aca="false">SUM(I24:I30)</f>
        <v>184710.01</v>
      </c>
    </row>
    <row r="23" customFormat="false" ht="14.4" hidden="false" customHeight="false" outlineLevel="0" collapsed="false">
      <c r="A23" s="125" t="str">
        <f aca="false">'Planilha Orçamentária Global'!A24</f>
        <v>3.1</v>
      </c>
      <c r="B23" s="126"/>
      <c r="C23" s="126"/>
      <c r="D23" s="127" t="str">
        <f aca="false">'Planilha Orçamentária Global'!D24</f>
        <v>Terraplanagem</v>
      </c>
      <c r="E23" s="126"/>
      <c r="F23" s="128"/>
      <c r="G23" s="128"/>
      <c r="H23" s="128"/>
      <c r="I23" s="129"/>
    </row>
    <row r="24" customFormat="false" ht="28.8" hidden="false" customHeight="false" outlineLevel="0" collapsed="false">
      <c r="A24" s="73" t="str">
        <f aca="false">'Planilha Orçamentária Global'!A25</f>
        <v>3.1.1</v>
      </c>
      <c r="B24" s="48" t="str">
        <f aca="false">'Planilha Orçamentária Global'!B25</f>
        <v>SINAPI</v>
      </c>
      <c r="C24" s="124" t="n">
        <f aca="false">'Planilha Orçamentária Global'!C25</f>
        <v>101115</v>
      </c>
      <c r="D24" s="49" t="str">
        <f aca="false">'Planilha Orçamentária Global'!D25</f>
        <v>Escavação Horizontal em solo de 1A categoria com trator de esteiras (150HP/lâmina: 3,18m³)</v>
      </c>
      <c r="E24" s="48" t="str">
        <f aca="false">'Planilha Orçamentária Global'!E25</f>
        <v>m³</v>
      </c>
      <c r="F24" s="117" t="n">
        <f aca="false">'Mem Calc R 06 Loteamento'!R32</f>
        <v>163.1</v>
      </c>
      <c r="G24" s="117" t="n">
        <f aca="false">'Planilha Orçamentária Global'!G25</f>
        <v>2.79</v>
      </c>
      <c r="H24" s="117" t="n">
        <f aca="false">TRUNC(G24*(1+$I$14),2)</f>
        <v>3.35</v>
      </c>
      <c r="I24" s="118" t="n">
        <f aca="false">TRUNC(H24*F24,2)</f>
        <v>546.38</v>
      </c>
    </row>
    <row r="25" customFormat="false" ht="14.4" hidden="false" customHeight="true" outlineLevel="0" collapsed="false">
      <c r="A25" s="73" t="str">
        <f aca="false">'Planilha Orçamentária Global'!A26</f>
        <v>3.1.2</v>
      </c>
      <c r="B25" s="48" t="str">
        <f aca="false">'Planilha Orçamentária Global'!B26</f>
        <v>SINAPI</v>
      </c>
      <c r="C25" s="124" t="n">
        <f aca="false">'Planilha Orçamentária Global'!C26</f>
        <v>100576</v>
      </c>
      <c r="D25" s="49" t="str">
        <f aca="false">'Planilha Orçamentária Global'!D26</f>
        <v>Regularização e compactação do sub-leito até 20cm.</v>
      </c>
      <c r="E25" s="48" t="str">
        <f aca="false">'Planilha Orçamentária Global'!E26</f>
        <v>m²</v>
      </c>
      <c r="F25" s="117" t="n">
        <f aca="false">'Mem Calc R 06 Loteamento'!R39</f>
        <v>1631</v>
      </c>
      <c r="G25" s="117" t="n">
        <f aca="false">'Planilha Orçamentária Global'!G26</f>
        <v>1.89</v>
      </c>
      <c r="H25" s="117" t="n">
        <f aca="false">TRUNC(G25*(1+$I$14),2)</f>
        <v>2.26</v>
      </c>
      <c r="I25" s="118" t="n">
        <f aca="false">TRUNC(H25*F25,2)</f>
        <v>3686.06</v>
      </c>
    </row>
    <row r="26" customFormat="false" ht="14.4" hidden="false" customHeight="true" outlineLevel="0" collapsed="false">
      <c r="A26" s="125" t="str">
        <f aca="false">'Planilha Orçamentária Global'!A27</f>
        <v>3.2</v>
      </c>
      <c r="B26" s="126"/>
      <c r="C26" s="126"/>
      <c r="D26" s="127" t="str">
        <f aca="false">'Planilha Orçamentária Global'!D27</f>
        <v>Pavimentação</v>
      </c>
      <c r="E26" s="126"/>
      <c r="F26" s="128"/>
      <c r="G26" s="128"/>
      <c r="H26" s="128"/>
      <c r="I26" s="129"/>
    </row>
    <row r="27" customFormat="false" ht="14.4" hidden="false" customHeight="true" outlineLevel="0" collapsed="false">
      <c r="A27" s="130" t="str">
        <f aca="false">'Planilha Orçamentária Global'!A28</f>
        <v>3.2.1</v>
      </c>
      <c r="B27" s="131"/>
      <c r="C27" s="132"/>
      <c r="D27" s="133" t="str">
        <f aca="false">'Planilha Orçamentária Global'!D28</f>
        <v>Pavimentação em paralelepípedo</v>
      </c>
      <c r="E27" s="131"/>
      <c r="F27" s="134"/>
      <c r="G27" s="134"/>
      <c r="H27" s="134"/>
      <c r="I27" s="135"/>
    </row>
    <row r="28" customFormat="false" ht="28.8" hidden="false" customHeight="false" outlineLevel="0" collapsed="false">
      <c r="A28" s="73" t="str">
        <f aca="false">'Planilha Orçamentária Global'!A29</f>
        <v>3.2.1.1</v>
      </c>
      <c r="B28" s="48" t="str">
        <f aca="false">'Planilha Orçamentária Global'!B29</f>
        <v>CPU</v>
      </c>
      <c r="C28" s="124" t="str">
        <f aca="false">'Planilha Orçamentária Global'!C29</f>
        <v>CPU 02</v>
      </c>
      <c r="D28" s="49" t="str">
        <f aca="false">'Planilha Orçamentária Global'!D29</f>
        <v>Pavimento em paralelepipedo sobre colchao de areia 15 cm, rejuntado com argamassa de cimento e areia no traço 1:3 (pedras pequenas 30 a 35 pecas por m2)</v>
      </c>
      <c r="E28" s="48" t="str">
        <f aca="false">'Planilha Orçamentária Global'!E29</f>
        <v>m²</v>
      </c>
      <c r="F28" s="117" t="n">
        <f aca="false">'Mem Calc R 06 Loteamento'!R48</f>
        <v>1631</v>
      </c>
      <c r="G28" s="117" t="n">
        <f aca="false">'Planilha Orçamentária Global'!G29</f>
        <v>77.17</v>
      </c>
      <c r="H28" s="117" t="n">
        <f aca="false">TRUNC(G28*(1+$I$14),2)</f>
        <v>92.67</v>
      </c>
      <c r="I28" s="118" t="n">
        <f aca="false">TRUNC(H28*F28,2)</f>
        <v>151144.77</v>
      </c>
      <c r="K28" s="176"/>
    </row>
    <row r="29" customFormat="false" ht="14.4" hidden="false" customHeight="true" outlineLevel="0" collapsed="false">
      <c r="A29" s="130" t="str">
        <f aca="false">'Planilha Orçamentária Global'!A30</f>
        <v>3.2.2</v>
      </c>
      <c r="B29" s="131"/>
      <c r="C29" s="132"/>
      <c r="D29" s="133" t="str">
        <f aca="false">'Planilha Orçamentária Global'!D30</f>
        <v>Meio-fio (guia)</v>
      </c>
      <c r="E29" s="131"/>
      <c r="F29" s="134"/>
      <c r="G29" s="134"/>
      <c r="H29" s="134"/>
      <c r="I29" s="135"/>
    </row>
    <row r="30" customFormat="false" ht="43.2" hidden="false" customHeight="false" outlineLevel="0" collapsed="false">
      <c r="A30" s="73" t="str">
        <f aca="false">'Planilha Orçamentária Global'!A31</f>
        <v>3.2.2.1</v>
      </c>
      <c r="B30" s="48" t="str">
        <f aca="false">'Planilha Orçamentária Global'!B31</f>
        <v>SINAPI</v>
      </c>
      <c r="C30" s="124" t="n">
        <f aca="false">'Planilha Orçamentária Global'!C31</f>
        <v>94273</v>
      </c>
      <c r="D30" s="49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E30" s="48" t="str">
        <f aca="false">'Planilha Orçamentária Global'!E31</f>
        <v>m</v>
      </c>
      <c r="F30" s="117" t="n">
        <f aca="false">'Mem Calc R 06 Loteamento'!R56</f>
        <v>480</v>
      </c>
      <c r="G30" s="117" t="n">
        <f aca="false">'Planilha Orçamentária Global'!G31</f>
        <v>50.89</v>
      </c>
      <c r="H30" s="117" t="n">
        <f aca="false">TRUNC(G30*(1+$I$14),2)</f>
        <v>61.11</v>
      </c>
      <c r="I30" s="118" t="n">
        <f aca="false">TRUNC(H30*F30,2)</f>
        <v>29332.8</v>
      </c>
    </row>
    <row r="31" customFormat="false" ht="14.4" hidden="false" customHeight="false" outlineLevel="0" collapsed="false">
      <c r="A31" s="119" t="str">
        <f aca="false">'Planilha Orçamentária Global'!A32</f>
        <v>4.0</v>
      </c>
      <c r="B31" s="120"/>
      <c r="C31" s="120"/>
      <c r="D31" s="121" t="str">
        <f aca="false">'Planilha Orçamentária Global'!D32</f>
        <v>PASSEIO CIMENTADO</v>
      </c>
      <c r="E31" s="120"/>
      <c r="F31" s="122"/>
      <c r="G31" s="122"/>
      <c r="H31" s="122"/>
      <c r="I31" s="123" t="n">
        <f aca="false">SUM(I32:I36)</f>
        <v>20972.98</v>
      </c>
    </row>
    <row r="32" customFormat="false" ht="43.2" hidden="false" customHeight="false" outlineLevel="0" collapsed="false">
      <c r="A32" s="73" t="str">
        <f aca="false">'Planilha Orçamentária Global'!A33</f>
        <v>4.1</v>
      </c>
      <c r="B32" s="48" t="str">
        <f aca="false">'Planilha Orçamentária Global'!B33</f>
        <v>SINAPI</v>
      </c>
      <c r="C32" s="124" t="n">
        <f aca="false">'Planilha Orçamentária Global'!C33</f>
        <v>94991</v>
      </c>
      <c r="D32" s="49" t="str">
        <f aca="false">'Planilha Orçamentária Global'!D33</f>
        <v>Execução de passeio (calçada) ou piso de concreto com concreto moldado IN LOCO, usinado, acabamento convencional, não armado espessura de 5 cm. AF_07/2016</v>
      </c>
      <c r="E32" s="48" t="str">
        <f aca="false">'Planilha Orçamentária Global'!E33</f>
        <v>m³</v>
      </c>
      <c r="F32" s="117" t="n">
        <f aca="false">'Mem Calc R 06 Loteamento'!R64</f>
        <v>27.96</v>
      </c>
      <c r="G32" s="117" t="n">
        <f aca="false">'Planilha Orçamentária Global'!G33</f>
        <v>556.94</v>
      </c>
      <c r="H32" s="117" t="n">
        <f aca="false">TRUNC(G32*(1+$I$14),2)</f>
        <v>668.82</v>
      </c>
      <c r="I32" s="118" t="n">
        <f aca="false">TRUNC(H32*F32,2)</f>
        <v>18700.2</v>
      </c>
      <c r="K32" s="25"/>
    </row>
    <row r="33" customFormat="false" ht="22.35" hidden="false" customHeight="false" outlineLevel="0" collapsed="false">
      <c r="A33" s="73" t="str">
        <f aca="false">'Planilha Orçamentária Global'!A34</f>
        <v>4.2</v>
      </c>
      <c r="B33" s="48" t="str">
        <f aca="false">'Planilha Orçamentária Global'!B34</f>
        <v>SINAPI</v>
      </c>
      <c r="C33" s="124" t="n">
        <f aca="false">'Planilha Orçamentária Global'!C34</f>
        <v>3673</v>
      </c>
      <c r="D33" s="49" t="str">
        <f aca="false">'Planilha Orçamentária Global'!D34</f>
        <v>Junta plastica de dilatacao para pisos, cor cinza, 27 x 3 mm (altura x espessura) a cada 1,50m</v>
      </c>
      <c r="E33" s="48" t="str">
        <f aca="false">'Planilha Orçamentária Global'!E34</f>
        <v>m</v>
      </c>
      <c r="F33" s="117" t="n">
        <f aca="false">'Mem Calc R 06 Loteamento'!R70</f>
        <v>374</v>
      </c>
      <c r="G33" s="117" t="n">
        <f aca="false">'Planilha Orçamentária Global'!G34</f>
        <v>1.68</v>
      </c>
      <c r="H33" s="117" t="n">
        <f aca="false">TRUNC(G33*(1+$I$14),2)</f>
        <v>2.01</v>
      </c>
      <c r="I33" s="118" t="n">
        <f aca="false">TRUNC(H33*F33,2)</f>
        <v>751.74</v>
      </c>
    </row>
    <row r="34" customFormat="false" ht="14.4" hidden="false" customHeight="false" outlineLevel="0" collapsed="false">
      <c r="A34" s="73" t="str">
        <f aca="false">'Planilha Orçamentária Global'!A35</f>
        <v>4.3</v>
      </c>
      <c r="B34" s="48" t="str">
        <f aca="false">'Planilha Orçamentária Global'!B35</f>
        <v>SINAPI</v>
      </c>
      <c r="C34" s="124" t="n">
        <f aca="false">'Planilha Orçamentária Global'!C35</f>
        <v>3777</v>
      </c>
      <c r="D34" s="49" t="str">
        <f aca="false">'Planilha Orçamentária Global'!D35</f>
        <v>Lona plástica preta, e=150 micra</v>
      </c>
      <c r="E34" s="48" t="str">
        <f aca="false">'Planilha Orçamentária Global'!E35</f>
        <v>m²</v>
      </c>
      <c r="F34" s="117" t="n">
        <f aca="false">'Mem Calc R 06 Loteamento'!R77</f>
        <v>559.2</v>
      </c>
      <c r="G34" s="117" t="n">
        <f aca="false">'Planilha Orçamentária Global'!G35</f>
        <v>1.91</v>
      </c>
      <c r="H34" s="117" t="n">
        <f aca="false">TRUNC(G34*(1+$I$14),2)</f>
        <v>2.29</v>
      </c>
      <c r="I34" s="118" t="n">
        <f aca="false">TRUNC(H34*F34,2)</f>
        <v>1280.56</v>
      </c>
    </row>
    <row r="35" customFormat="false" ht="14.4" hidden="false" customHeight="false" outlineLevel="0" collapsed="false">
      <c r="A35" s="125" t="str">
        <f aca="false">'Planilha Orçamentária Global'!A36</f>
        <v>4.4</v>
      </c>
      <c r="B35" s="126"/>
      <c r="C35" s="136"/>
      <c r="D35" s="137" t="str">
        <f aca="false">'Planilha Orçamentária Global'!D36</f>
        <v>Piso Tátil</v>
      </c>
      <c r="E35" s="126"/>
      <c r="F35" s="128"/>
      <c r="G35" s="128"/>
      <c r="H35" s="128"/>
      <c r="I35" s="129"/>
    </row>
    <row r="36" customFormat="false" ht="43.2" hidden="false" customHeight="false" outlineLevel="0" collapsed="false">
      <c r="A36" s="138" t="str">
        <f aca="false">'Planilha Orçamentária Global'!A37</f>
        <v>4.4.1</v>
      </c>
      <c r="B36" s="139" t="str">
        <f aca="false">'Planilha Orçamentária Global'!B37</f>
        <v>ORSE</v>
      </c>
      <c r="C36" s="140" t="n">
        <f aca="false">'Planilha Orçamentária Global'!C37</f>
        <v>4864</v>
      </c>
      <c r="D36" s="141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E36" s="139" t="str">
        <f aca="false">'Planilha Orçamentária Global'!E37</f>
        <v>m²</v>
      </c>
      <c r="F36" s="142" t="n">
        <f aca="false">'Mem Calc R 06 Loteamento'!R85</f>
        <v>2.25</v>
      </c>
      <c r="G36" s="142" t="n">
        <f aca="false">'Planilha Orçamentária Global'!G37</f>
        <v>89</v>
      </c>
      <c r="H36" s="142" t="n">
        <f aca="false">TRUNC(G36*(1+$I$14),2)</f>
        <v>106.88</v>
      </c>
      <c r="I36" s="143" t="n">
        <f aca="false">TRUNC(H36*F36,2)</f>
        <v>240.48</v>
      </c>
    </row>
    <row r="37" customFormat="false" ht="14.4" hidden="false" customHeight="false" outlineLevel="0" collapsed="false">
      <c r="A37" s="119" t="str">
        <f aca="false">'Planilha Orçamentária Global'!A38</f>
        <v>5.0</v>
      </c>
      <c r="B37" s="120"/>
      <c r="C37" s="120"/>
      <c r="D37" s="121" t="str">
        <f aca="false">'Planilha Orçamentária Global'!D38</f>
        <v>SINALIZAÇÃO</v>
      </c>
      <c r="E37" s="120"/>
      <c r="F37" s="122"/>
      <c r="G37" s="122"/>
      <c r="H37" s="122"/>
      <c r="I37" s="123" t="n">
        <f aca="false">SUM(I38:I41)</f>
        <v>1076.51</v>
      </c>
    </row>
    <row r="38" customFormat="false" ht="14.4" hidden="false" customHeight="false" outlineLevel="0" collapsed="false">
      <c r="A38" s="73" t="str">
        <f aca="false">'Planilha Orçamentária Global'!A39</f>
        <v>5.1</v>
      </c>
      <c r="B38" s="48" t="str">
        <f aca="false">'Planilha Orçamentária Global'!B39</f>
        <v>SINAPI</v>
      </c>
      <c r="C38" s="124" t="n">
        <f aca="false">'Planilha Orçamentária Global'!C39</f>
        <v>13521</v>
      </c>
      <c r="D38" s="49" t="str">
        <f aca="false">'Planilha Orçamentária Global'!D39</f>
        <v>Placa esmaltada para identificação de rua</v>
      </c>
      <c r="E38" s="48" t="str">
        <f aca="false">'Planilha Orçamentária Global'!E39</f>
        <v>und</v>
      </c>
      <c r="F38" s="117" t="n">
        <f aca="false">'Mem Calc R 06 Loteamento'!R93</f>
        <v>2</v>
      </c>
      <c r="G38" s="117" t="n">
        <f aca="false">'Planilha Orçamentária Global'!G39</f>
        <v>74.25</v>
      </c>
      <c r="H38" s="117" t="n">
        <f aca="false">TRUNC(G38*(1+$I$14),2)</f>
        <v>89.16</v>
      </c>
      <c r="I38" s="118" t="n">
        <f aca="false">TRUNC(H38*F38,2)</f>
        <v>178.32</v>
      </c>
    </row>
    <row r="39" customFormat="false" ht="14.4" hidden="false" customHeight="false" outlineLevel="0" collapsed="false">
      <c r="A39" s="73" t="str">
        <f aca="false">'Planilha Orçamentária Global'!A40</f>
        <v>5.2</v>
      </c>
      <c r="B39" s="48" t="str">
        <f aca="false">'Planilha Orçamentária Global'!B40</f>
        <v>SINAPI</v>
      </c>
      <c r="C39" s="124" t="n">
        <f aca="false">'Planilha Orçamentária Global'!C40</f>
        <v>34723</v>
      </c>
      <c r="D39" s="49" t="str">
        <f aca="false">'Planilha Orçamentária Global'!D40</f>
        <v>Placa de sinalização em chapa de aço num 16 com pintura refletiva</v>
      </c>
      <c r="E39" s="48" t="str">
        <f aca="false">'Planilha Orçamentária Global'!E40</f>
        <v>m²</v>
      </c>
      <c r="F39" s="117" t="n">
        <f aca="false">'Mem Calc R 06 Loteamento'!R100</f>
        <v>0.59</v>
      </c>
      <c r="G39" s="117" t="n">
        <f aca="false">'Planilha Orçamentária Global'!G40</f>
        <v>519.75</v>
      </c>
      <c r="H39" s="117" t="n">
        <f aca="false">TRUNC(G39*(1+$I$14),2)</f>
        <v>624.16</v>
      </c>
      <c r="I39" s="118" t="n">
        <f aca="false">TRUNC(H39*F39,2)</f>
        <v>368.25</v>
      </c>
    </row>
    <row r="40" customFormat="false" ht="28.8" hidden="false" customHeight="false" outlineLevel="0" collapsed="false">
      <c r="A40" s="73" t="str">
        <f aca="false">'Planilha Orçamentária Global'!A41</f>
        <v>5.3</v>
      </c>
      <c r="B40" s="48" t="str">
        <f aca="false">'Planilha Orçamentária Global'!B41</f>
        <v>ORSE</v>
      </c>
      <c r="C40" s="124" t="n">
        <f aca="false">'Planilha Orçamentária Global'!C41</f>
        <v>11688</v>
      </c>
      <c r="D40" s="49" t="str">
        <f aca="false">'Planilha Orçamentária Global'!D41</f>
        <v>Sinalização horizontal com tinta retrorrefletiva a base de resina acrílica com microesferas de vidro</v>
      </c>
      <c r="E40" s="48" t="str">
        <f aca="false">'Planilha Orçamentária Global'!E41</f>
        <v>m²</v>
      </c>
      <c r="F40" s="117" t="n">
        <f aca="false">'Mem Calc R 06 Loteamento'!R107</f>
        <v>0.5</v>
      </c>
      <c r="G40" s="117" t="n">
        <f aca="false">'Planilha Orçamentária Global'!G41</f>
        <v>28.16</v>
      </c>
      <c r="H40" s="117" t="n">
        <f aca="false">TRUNC(G40*(1+$I$14),2)</f>
        <v>33.81</v>
      </c>
      <c r="I40" s="118" t="n">
        <f aca="false">TRUNC(H40*F40,2)</f>
        <v>16.9</v>
      </c>
    </row>
    <row r="41" customFormat="false" ht="14.4" hidden="false" customHeight="false" outlineLevel="0" collapsed="false">
      <c r="A41" s="138" t="str">
        <f aca="false">'Planilha Orçamentária Global'!A42</f>
        <v>5.4</v>
      </c>
      <c r="B41" s="144" t="str">
        <f aca="false">'Planilha Orçamentária Global'!B42</f>
        <v>ORSE</v>
      </c>
      <c r="C41" s="145" t="n">
        <f aca="false">'Planilha Orçamentária Global'!C42</f>
        <v>10808</v>
      </c>
      <c r="D41" s="141" t="str">
        <f aca="false">'Planilha Orçamentária Global'!D42</f>
        <v>Confecção suporte e travessa para placa de sinalização</v>
      </c>
      <c r="E41" s="139" t="str">
        <f aca="false">'Planilha Orçamentária Global'!E42</f>
        <v>und</v>
      </c>
      <c r="F41" s="146" t="n">
        <f aca="false">'Mem Calc R 06 Loteamento'!R114</f>
        <v>4</v>
      </c>
      <c r="G41" s="142" t="n">
        <f aca="false">'Planilha Orçamentária Global'!G42</f>
        <v>106.81</v>
      </c>
      <c r="H41" s="142" t="n">
        <f aca="false">TRUNC(G41*(1+$I$14),2)</f>
        <v>128.26</v>
      </c>
      <c r="I41" s="118" t="n">
        <f aca="false">TRUNC(H41*F41,2)</f>
        <v>513.04</v>
      </c>
    </row>
    <row r="42" customFormat="false" ht="14.4" hidden="false" customHeight="false" outlineLevel="0" collapsed="false">
      <c r="A42" s="147" t="s">
        <v>82</v>
      </c>
      <c r="B42" s="147"/>
      <c r="C42" s="147"/>
      <c r="D42" s="147"/>
      <c r="E42" s="147"/>
      <c r="F42" s="147"/>
      <c r="G42" s="147"/>
      <c r="H42" s="148" t="n">
        <f aca="false">TRUNC(I37+I31+I22+I18+I16,2)</f>
        <v>213398.92</v>
      </c>
      <c r="I42" s="148"/>
    </row>
  </sheetData>
  <mergeCells count="5">
    <mergeCell ref="A7:I7"/>
    <mergeCell ref="A9:I9"/>
    <mergeCell ref="A10:I10"/>
    <mergeCell ref="A42:G42"/>
    <mergeCell ref="H42:I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tabColor rgb="FFBDD7EE"/>
    <pageSetUpPr fitToPage="false"/>
  </sheetPr>
  <dimension ref="A1:S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6.66"/>
    <col collapsed="false" customWidth="true" hidden="false" outlineLevel="0" max="2" min="2" style="0" width="5.1"/>
    <col collapsed="false" customWidth="true" hidden="false" outlineLevel="0" max="3" min="3" style="0" width="2.12"/>
    <col collapsed="false" customWidth="true" hidden="false" outlineLevel="0" max="4" min="4" style="0" width="5.66"/>
    <col collapsed="false" customWidth="true" hidden="false" outlineLevel="0" max="5" min="5" style="0" width="2.33"/>
    <col collapsed="false" customWidth="true" hidden="false" outlineLevel="0" max="6" min="6" style="0" width="5.1"/>
    <col collapsed="false" customWidth="true" hidden="false" outlineLevel="0" max="7" min="7" style="0" width="2.12"/>
    <col collapsed="false" customWidth="true" hidden="false" outlineLevel="0" max="8" min="8" style="0" width="5.66"/>
    <col collapsed="false" customWidth="true" hidden="false" outlineLevel="0" max="9" min="9" style="0" width="9"/>
    <col collapsed="false" customWidth="true" hidden="false" outlineLevel="0" max="10" min="10" style="0" width="7.44"/>
    <col collapsed="false" customWidth="true" hidden="false" outlineLevel="0" max="11" min="11" style="0" width="6.66"/>
    <col collapsed="false" customWidth="true" hidden="false" outlineLevel="0" max="12" min="12" style="0" width="7.11"/>
    <col collapsed="false" customWidth="true" hidden="false" outlineLevel="0" max="13" min="13" style="0" width="5.1"/>
    <col collapsed="false" customWidth="true" hidden="false" outlineLevel="0" max="14" min="14" style="0" width="11.33"/>
    <col collapsed="false" customWidth="true" hidden="false" outlineLevel="0" max="15" min="15" style="0" width="11.11"/>
    <col collapsed="false" customWidth="true" hidden="false" outlineLevel="0" max="16" min="16" style="0" width="11.33"/>
    <col collapsed="false" customWidth="true" hidden="false" outlineLevel="0" max="17" min="17" style="0" width="10"/>
    <col collapsed="false" customWidth="true" hidden="false" outlineLevel="0" max="18" min="18" style="0" width="11.99"/>
    <col collapsed="false" customWidth="true" hidden="false" outlineLevel="0" max="1025" min="19" style="0" width="9.13"/>
  </cols>
  <sheetData>
    <row r="1" customFormat="false" ht="14.4" hidden="false" customHeight="false" outlineLevel="0" collapsed="false">
      <c r="A1" s="38" t="s">
        <v>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customFormat="false" ht="14.4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customFormat="false" ht="14.4" hidden="false" customHeight="false" outlineLevel="0" collapsed="false">
      <c r="A4" s="39" t="str">
        <f aca="false">'Planilha Orçamentária Global'!A12</f>
        <v>OBJETO:     OBRAS E SERVIÇOS DE TERRAPLANAGEM E PAVIMENTAÇÃO NO POVOADO BATINGAS, NO MUNICÍPIO DE ARAPIRACA/AL</v>
      </c>
    </row>
    <row r="5" customFormat="false" ht="14.4" hidden="false" customHeight="false" outlineLevel="0" collapsed="false">
      <c r="A5" s="39" t="str">
        <f aca="false">'Planilha Rua do Sossego'!A13</f>
        <v>Planilha:</v>
      </c>
      <c r="C5" s="0" t="str">
        <f aca="false">'Planilha R 06 Loteamento'!B13</f>
        <v>Rua 06 Loteamento</v>
      </c>
    </row>
    <row r="7" customFormat="false" ht="14.4" hidden="false" customHeight="false" outlineLevel="0" collapsed="false">
      <c r="A7" s="40" t="str">
        <f aca="false">'Planilha Orçamentária Global'!A17</f>
        <v>1.0</v>
      </c>
      <c r="B7" s="41" t="str">
        <f aca="false">'Planilha Orçamentária Global'!D17</f>
        <v>ADMINISTRAÇÃO DA OBRA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  <c r="S7" s="43"/>
    </row>
    <row r="8" customFormat="false" ht="14.4" hidden="false" customHeight="false" outlineLevel="0" collapsed="false">
      <c r="A8" s="44" t="str">
        <f aca="false">'Planilha Orçamentária Global'!A18</f>
        <v>1.1</v>
      </c>
      <c r="B8" s="45" t="str">
        <f aca="false">'Planilha Orçamentária Global'!D18</f>
        <v>Administração da obra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 t="n">
        <f aca="false">TRUNC(Q10,2)</f>
        <v>0</v>
      </c>
      <c r="S8" s="47" t="str">
        <f aca="false">'Planilha Orçamentária Global'!E18</f>
        <v>mês</v>
      </c>
    </row>
    <row r="9" customFormat="false" ht="13.8" hidden="false" customHeight="true" outlineLevel="0" collapsed="false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26" t="s">
        <v>84</v>
      </c>
      <c r="R9" s="26"/>
      <c r="S9" s="26"/>
    </row>
    <row r="10" customFormat="false" ht="14.4" hidden="false" customHeight="false" outlineLevel="0" collapsed="false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6"/>
      <c r="R10" s="26"/>
      <c r="S10" s="26"/>
    </row>
    <row r="11" customFormat="false" ht="14.4" hidden="false" customHeight="false" outlineLevel="0" collapsed="false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customFormat="false" ht="14.4" hidden="false" customHeight="false" outlineLevel="0" collapsed="false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  <c r="S12" s="51"/>
    </row>
    <row r="13" customFormat="false" ht="14.4" hidden="false" customHeight="false" outlineLevel="0" collapsed="false">
      <c r="A13" s="40" t="str">
        <f aca="false">'Planilha Orçamentária Global'!A19</f>
        <v>2.0</v>
      </c>
      <c r="B13" s="41" t="str">
        <f aca="false">'Planilha Orçamentária Global'!D19</f>
        <v>SERVIÇOS PRELIMINARES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2"/>
      <c r="R13" s="42"/>
      <c r="S13" s="53"/>
    </row>
    <row r="14" customFormat="false" ht="14.4" hidden="false" customHeight="false" outlineLevel="0" collapsed="false">
      <c r="A14" s="44" t="str">
        <f aca="false">'Planilha Orçamentária Global'!A20</f>
        <v>2.1</v>
      </c>
      <c r="B14" s="45" t="str">
        <f aca="false">'Planilha Orçamentária Global'!D20</f>
        <v>Locação de pavimentação. Af_10/2018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54" t="n">
        <f aca="false">TRUNC(N18,2)</f>
        <v>1631</v>
      </c>
      <c r="S14" s="47" t="str">
        <f aca="false">'Planilha Orçamentária Global'!E20</f>
        <v>m²</v>
      </c>
    </row>
    <row r="15" customFormat="false" ht="14.4" hidden="false" customHeight="true" outlineLevel="0" collapsed="false">
      <c r="A15" s="13" t="s">
        <v>85</v>
      </c>
      <c r="B15" s="55" t="s">
        <v>86</v>
      </c>
      <c r="C15" s="55"/>
      <c r="D15" s="55"/>
      <c r="E15" s="55"/>
      <c r="F15" s="55"/>
      <c r="G15" s="55"/>
      <c r="H15" s="55"/>
      <c r="I15" s="13" t="s">
        <v>87</v>
      </c>
      <c r="J15" s="13" t="s">
        <v>88</v>
      </c>
      <c r="K15" s="13" t="s">
        <v>89</v>
      </c>
      <c r="L15" s="13" t="s">
        <v>90</v>
      </c>
      <c r="M15" s="13" t="s">
        <v>91</v>
      </c>
      <c r="N15" s="13" t="s">
        <v>92</v>
      </c>
      <c r="O15" s="13" t="s">
        <v>93</v>
      </c>
      <c r="P15" s="13" t="s">
        <v>94</v>
      </c>
      <c r="Q15" s="13" t="s">
        <v>95</v>
      </c>
      <c r="R15" s="13"/>
      <c r="S15" s="13"/>
    </row>
    <row r="16" customFormat="false" ht="14.4" hidden="false" customHeight="false" outlineLevel="0" collapsed="false">
      <c r="A16" s="56"/>
      <c r="B16" s="149"/>
      <c r="C16" s="150"/>
      <c r="D16" s="71"/>
      <c r="E16" s="150"/>
      <c r="F16" s="150"/>
      <c r="G16" s="150"/>
      <c r="H16" s="151"/>
      <c r="I16" s="152" t="n">
        <v>233</v>
      </c>
      <c r="J16" s="61" t="n">
        <v>7</v>
      </c>
      <c r="K16" s="58"/>
      <c r="L16" s="61"/>
      <c r="M16" s="58"/>
      <c r="N16" s="62" t="n">
        <f aca="false">I16*J16</f>
        <v>1631</v>
      </c>
      <c r="O16" s="88" t="n">
        <f aca="false">N16*K16*L16</f>
        <v>0</v>
      </c>
      <c r="P16" s="109" t="n">
        <f aca="false">O16*M16</f>
        <v>0</v>
      </c>
      <c r="Q16" s="104"/>
      <c r="R16" s="104"/>
      <c r="S16" s="104"/>
    </row>
    <row r="17" customFormat="false" ht="14.4" hidden="false" customHeight="true" outlineLevel="0" collapsed="false">
      <c r="A17" s="73"/>
      <c r="B17" s="153"/>
      <c r="C17" s="124"/>
      <c r="D17" s="124"/>
      <c r="E17" s="124"/>
      <c r="F17" s="124"/>
      <c r="G17" s="124"/>
      <c r="H17" s="157"/>
      <c r="I17" s="155"/>
      <c r="J17" s="172"/>
      <c r="K17" s="49"/>
      <c r="L17" s="78"/>
      <c r="M17" s="79"/>
      <c r="N17" s="91"/>
      <c r="O17" s="90" t="n">
        <f aca="false">N17*K17*L17</f>
        <v>0</v>
      </c>
      <c r="P17" s="92" t="n">
        <f aca="false">O17*M17</f>
        <v>0</v>
      </c>
      <c r="Q17" s="89" t="s">
        <v>106</v>
      </c>
      <c r="R17" s="89"/>
      <c r="S17" s="89"/>
    </row>
    <row r="18" customFormat="false" ht="14.4" hidden="false" customHeight="false" outlineLevel="0" collapsed="false">
      <c r="A18" s="63"/>
      <c r="B18" s="64"/>
      <c r="C18" s="64"/>
      <c r="D18" s="64"/>
      <c r="E18" s="64"/>
      <c r="F18" s="64"/>
      <c r="G18" s="64"/>
      <c r="H18" s="64"/>
      <c r="I18" s="65" t="n">
        <f aca="false">SUM(I16:I17)</f>
        <v>233</v>
      </c>
      <c r="J18" s="65"/>
      <c r="K18" s="65"/>
      <c r="L18" s="65"/>
      <c r="M18" s="65"/>
      <c r="N18" s="65" t="n">
        <f aca="false">SUM(N16:N17)</f>
        <v>1631</v>
      </c>
      <c r="O18" s="65" t="n">
        <f aca="false">SUM(O16:O17)</f>
        <v>0</v>
      </c>
      <c r="P18" s="65" t="n">
        <f aca="false">SUM(P16:P17)</f>
        <v>0</v>
      </c>
      <c r="Q18" s="64"/>
      <c r="R18" s="66"/>
      <c r="S18" s="67"/>
    </row>
    <row r="19" customFormat="false" ht="14.4" hidden="false" customHeight="false" outlineLevel="0" collapsed="false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"/>
      <c r="S19" s="70"/>
    </row>
    <row r="20" customFormat="false" ht="14.4" hidden="false" customHeight="false" outlineLevel="0" collapsed="false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"/>
      <c r="S20" s="70"/>
    </row>
    <row r="21" customFormat="false" ht="15" hidden="false" customHeight="true" outlineLevel="0" collapsed="false">
      <c r="A21" s="44" t="str">
        <f aca="false">'Planilha Orçamentária Global'!A21</f>
        <v>2.2</v>
      </c>
      <c r="B21" s="45" t="str">
        <f aca="false">'Planilha Orçamentária Global'!D21</f>
        <v>Placa de obra em chapa de aço galvanizado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54" t="n">
        <f aca="false">TRUNC(N24,2)</f>
        <v>0</v>
      </c>
      <c r="S21" s="47" t="str">
        <f aca="false">'Planilha Orçamentária Global'!E21</f>
        <v>m²</v>
      </c>
    </row>
    <row r="22" customFormat="false" ht="14.4" hidden="false" customHeight="true" outlineLevel="0" collapsed="false">
      <c r="A22" s="13" t="s">
        <v>85</v>
      </c>
      <c r="B22" s="55" t="s">
        <v>86</v>
      </c>
      <c r="C22" s="55"/>
      <c r="D22" s="55"/>
      <c r="E22" s="55"/>
      <c r="F22" s="55"/>
      <c r="G22" s="55"/>
      <c r="H22" s="55"/>
      <c r="I22" s="13" t="s">
        <v>87</v>
      </c>
      <c r="J22" s="13" t="s">
        <v>88</v>
      </c>
      <c r="K22" s="13" t="s">
        <v>89</v>
      </c>
      <c r="L22" s="13" t="s">
        <v>90</v>
      </c>
      <c r="M22" s="13" t="s">
        <v>91</v>
      </c>
      <c r="N22" s="13" t="s">
        <v>92</v>
      </c>
      <c r="O22" s="13" t="s">
        <v>93</v>
      </c>
      <c r="P22" s="13" t="s">
        <v>94</v>
      </c>
      <c r="Q22" s="13" t="s">
        <v>95</v>
      </c>
      <c r="R22" s="13"/>
      <c r="S22" s="13"/>
    </row>
    <row r="23" customFormat="false" ht="14.4" hidden="false" customHeight="false" outlineLevel="0" collapsed="false">
      <c r="A23" s="56"/>
      <c r="B23" s="57"/>
      <c r="C23" s="58"/>
      <c r="D23" s="59"/>
      <c r="E23" s="58"/>
      <c r="F23" s="58"/>
      <c r="G23" s="58"/>
      <c r="H23" s="60"/>
      <c r="I23" s="152" t="n">
        <f aca="false">((F23-B23)*20)+(H23-D23)</f>
        <v>0</v>
      </c>
      <c r="J23" s="61"/>
      <c r="K23" s="58"/>
      <c r="L23" s="61"/>
      <c r="M23" s="58"/>
      <c r="N23" s="62" t="n">
        <f aca="false">I23*J23</f>
        <v>0</v>
      </c>
      <c r="O23" s="88" t="n">
        <f aca="false">N23*K23*L23</f>
        <v>0</v>
      </c>
      <c r="P23" s="109" t="n">
        <f aca="false">O23*M23</f>
        <v>0</v>
      </c>
      <c r="Q23" s="104"/>
      <c r="R23" s="104"/>
      <c r="S23" s="104"/>
    </row>
    <row r="24" customFormat="false" ht="14.4" hidden="false" customHeight="false" outlineLevel="0" collapsed="false">
      <c r="A24" s="63"/>
      <c r="B24" s="64"/>
      <c r="C24" s="64"/>
      <c r="D24" s="64"/>
      <c r="E24" s="64"/>
      <c r="F24" s="64"/>
      <c r="G24" s="64"/>
      <c r="H24" s="64"/>
      <c r="I24" s="65" t="n">
        <f aca="false">SUM(I23:I23)</f>
        <v>0</v>
      </c>
      <c r="J24" s="65"/>
      <c r="K24" s="65"/>
      <c r="L24" s="65"/>
      <c r="M24" s="65"/>
      <c r="N24" s="65" t="n">
        <f aca="false">SUM(N23:N23)</f>
        <v>0</v>
      </c>
      <c r="O24" s="65" t="n">
        <f aca="false">SUM(O23:O23)</f>
        <v>0</v>
      </c>
      <c r="P24" s="65" t="n">
        <f aca="false">SUM(P23:P23)</f>
        <v>0</v>
      </c>
      <c r="Q24" s="64"/>
      <c r="R24" s="66"/>
      <c r="S24" s="67"/>
    </row>
    <row r="25" customFormat="false" ht="15" hidden="false" customHeight="true" outlineLevel="0" collapsed="false">
      <c r="A25" s="44" t="str">
        <f aca="false">'Planilha Orçamentária Global'!A22</f>
        <v>2.3</v>
      </c>
      <c r="B25" s="45" t="str">
        <f aca="false">'Planilha Orçamentária Global'!D22</f>
        <v>Projeto Executivo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54" t="n">
        <f aca="false">TRUNC(A28,2)</f>
        <v>1</v>
      </c>
      <c r="S25" s="47" t="str">
        <f aca="false">'Planilha Orçamentária Global'!E22</f>
        <v>und</v>
      </c>
    </row>
    <row r="26" customFormat="false" ht="14.4" hidden="false" customHeight="true" outlineLevel="0" collapsed="false">
      <c r="A26" s="13" t="s">
        <v>85</v>
      </c>
      <c r="B26" s="55" t="s">
        <v>86</v>
      </c>
      <c r="C26" s="55"/>
      <c r="D26" s="55"/>
      <c r="E26" s="55"/>
      <c r="F26" s="55"/>
      <c r="G26" s="55"/>
      <c r="H26" s="55"/>
      <c r="I26" s="13" t="s">
        <v>87</v>
      </c>
      <c r="J26" s="13" t="s">
        <v>88</v>
      </c>
      <c r="K26" s="13" t="s">
        <v>89</v>
      </c>
      <c r="L26" s="13" t="s">
        <v>90</v>
      </c>
      <c r="M26" s="13" t="s">
        <v>91</v>
      </c>
      <c r="N26" s="13" t="s">
        <v>92</v>
      </c>
      <c r="O26" s="13" t="s">
        <v>93</v>
      </c>
      <c r="P26" s="13" t="s">
        <v>94</v>
      </c>
      <c r="Q26" s="13" t="s">
        <v>95</v>
      </c>
      <c r="R26" s="13"/>
      <c r="S26" s="13"/>
    </row>
    <row r="27" customFormat="false" ht="13.8" hidden="false" customHeight="false" outlineLevel="0" collapsed="false">
      <c r="A27" s="56" t="n">
        <v>1</v>
      </c>
      <c r="B27" s="57"/>
      <c r="C27" s="58"/>
      <c r="D27" s="59"/>
      <c r="E27" s="58"/>
      <c r="F27" s="58"/>
      <c r="G27" s="58"/>
      <c r="H27" s="60"/>
      <c r="I27" s="152" t="n">
        <f aca="false">((F27-B27)*20)+(H27-D27)</f>
        <v>0</v>
      </c>
      <c r="J27" s="61"/>
      <c r="K27" s="58"/>
      <c r="L27" s="61"/>
      <c r="M27" s="58"/>
      <c r="N27" s="62" t="n">
        <f aca="false">I27*J27</f>
        <v>0</v>
      </c>
      <c r="O27" s="88" t="n">
        <f aca="false">N27*K27*L27</f>
        <v>0</v>
      </c>
      <c r="P27" s="109" t="n">
        <f aca="false">O27*M27</f>
        <v>0</v>
      </c>
      <c r="Q27" s="104"/>
      <c r="R27" s="104"/>
      <c r="S27" s="104"/>
    </row>
    <row r="28" customFormat="false" ht="13.8" hidden="false" customHeight="false" outlineLevel="0" collapsed="false">
      <c r="A28" s="63" t="n">
        <f aca="false">A27</f>
        <v>1</v>
      </c>
      <c r="B28" s="64"/>
      <c r="C28" s="64"/>
      <c r="D28" s="64"/>
      <c r="E28" s="64"/>
      <c r="F28" s="64"/>
      <c r="G28" s="64"/>
      <c r="H28" s="64"/>
      <c r="I28" s="65" t="n">
        <f aca="false">SUM(I27:I27)</f>
        <v>0</v>
      </c>
      <c r="J28" s="65"/>
      <c r="K28" s="65"/>
      <c r="L28" s="65"/>
      <c r="M28" s="65"/>
      <c r="N28" s="65" t="n">
        <f aca="false">SUM(N27:N27)</f>
        <v>0</v>
      </c>
      <c r="O28" s="65" t="n">
        <f aca="false">SUM(O27:O27)</f>
        <v>0</v>
      </c>
      <c r="P28" s="65" t="n">
        <f aca="false">SUM(P27:P27)</f>
        <v>0</v>
      </c>
      <c r="Q28" s="64"/>
      <c r="R28" s="66"/>
      <c r="S28" s="67"/>
    </row>
    <row r="29" customFormat="false" ht="14.4" hidden="false" customHeight="false" outlineLevel="0" collapsed="false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"/>
      <c r="S29" s="70"/>
    </row>
    <row r="30" customFormat="false" ht="14.4" hidden="false" customHeight="false" outlineLevel="0" collapsed="false">
      <c r="A30" s="40" t="str">
        <f aca="false">'Planilha Orçamentária Global'!A23</f>
        <v>3.0</v>
      </c>
      <c r="B30" s="41" t="str">
        <f aca="false">'Planilha Orçamentária Global'!D23</f>
        <v>TERRAPLANAGEM E PAVIMENTAÇÃO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52"/>
      <c r="R30" s="42"/>
      <c r="S30" s="53"/>
    </row>
    <row r="31" customFormat="false" ht="14.4" hidden="false" customHeight="false" outlineLevel="0" collapsed="false">
      <c r="A31" s="82" t="str">
        <f aca="false">'Planilha Orçamentária Global'!A24</f>
        <v>3.1</v>
      </c>
      <c r="B31" s="83" t="str">
        <f aca="false">'Planilha Orçamentária Global'!D24</f>
        <v>Terraplanagem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4"/>
      <c r="R31" s="85"/>
      <c r="S31" s="86"/>
    </row>
    <row r="32" customFormat="false" ht="14.4" hidden="false" customHeight="false" outlineLevel="0" collapsed="false">
      <c r="A32" s="44" t="str">
        <f aca="false">'Planilha Orçamentária Global'!A25</f>
        <v>3.1.1</v>
      </c>
      <c r="B32" s="45" t="str">
        <f aca="false">'Planilha Orçamentária Global'!D25</f>
        <v>Escavação Horizontal em solo de 1A categoria com trator de esteiras (150HP/lâmina: 3,18m³)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54" t="n">
        <f aca="false">TRUNC(O36,2)</f>
        <v>163.1</v>
      </c>
      <c r="S32" s="47" t="str">
        <f aca="false">'Planilha Orçamentária Global'!E25</f>
        <v>m³</v>
      </c>
    </row>
    <row r="33" customFormat="false" ht="14.4" hidden="false" customHeight="true" outlineLevel="0" collapsed="false">
      <c r="A33" s="13" t="s">
        <v>85</v>
      </c>
      <c r="B33" s="55" t="s">
        <v>86</v>
      </c>
      <c r="C33" s="55"/>
      <c r="D33" s="55"/>
      <c r="E33" s="55"/>
      <c r="F33" s="55"/>
      <c r="G33" s="55"/>
      <c r="H33" s="55"/>
      <c r="I33" s="13" t="s">
        <v>87</v>
      </c>
      <c r="J33" s="13" t="s">
        <v>88</v>
      </c>
      <c r="K33" s="13" t="s">
        <v>89</v>
      </c>
      <c r="L33" s="13" t="s">
        <v>90</v>
      </c>
      <c r="M33" s="13" t="s">
        <v>91</v>
      </c>
      <c r="N33" s="13" t="s">
        <v>92</v>
      </c>
      <c r="O33" s="13" t="s">
        <v>93</v>
      </c>
      <c r="P33" s="13" t="s">
        <v>94</v>
      </c>
      <c r="Q33" s="13" t="s">
        <v>95</v>
      </c>
      <c r="R33" s="13"/>
      <c r="S33" s="13"/>
    </row>
    <row r="34" customFormat="false" ht="14.4" hidden="false" customHeight="false" outlineLevel="0" collapsed="false">
      <c r="A34" s="56"/>
      <c r="B34" s="149" t="n">
        <f aca="false">$B$16</f>
        <v>0</v>
      </c>
      <c r="C34" s="58" t="s">
        <v>107</v>
      </c>
      <c r="D34" s="59" t="n">
        <f aca="false">$D$16</f>
        <v>0</v>
      </c>
      <c r="E34" s="58" t="s">
        <v>108</v>
      </c>
      <c r="F34" s="150" t="n">
        <f aca="false">$F$16</f>
        <v>0</v>
      </c>
      <c r="G34" s="58" t="s">
        <v>107</v>
      </c>
      <c r="H34" s="60" t="n">
        <f aca="false">$H$16</f>
        <v>0</v>
      </c>
      <c r="I34" s="152" t="n">
        <f aca="false">$I$16</f>
        <v>233</v>
      </c>
      <c r="J34" s="104" t="n">
        <f aca="false">$J$16</f>
        <v>7</v>
      </c>
      <c r="K34" s="150" t="n">
        <v>0.1</v>
      </c>
      <c r="L34" s="104" t="n">
        <v>1</v>
      </c>
      <c r="M34" s="150"/>
      <c r="N34" s="62" t="n">
        <f aca="false">I34*J34</f>
        <v>1631</v>
      </c>
      <c r="O34" s="152" t="n">
        <f aca="false">N34*K34*L34</f>
        <v>163.1</v>
      </c>
      <c r="P34" s="109" t="n">
        <f aca="false">P16</f>
        <v>0</v>
      </c>
      <c r="Q34" s="104"/>
      <c r="R34" s="104"/>
      <c r="S34" s="104"/>
    </row>
    <row r="35" customFormat="false" ht="14.4" hidden="false" customHeight="false" outlineLevel="0" collapsed="false">
      <c r="A35" s="73"/>
      <c r="B35" s="153"/>
      <c r="C35" s="49"/>
      <c r="D35" s="49"/>
      <c r="E35" s="49"/>
      <c r="F35" s="124"/>
      <c r="G35" s="49"/>
      <c r="H35" s="75"/>
      <c r="I35" s="155"/>
      <c r="J35" s="163"/>
      <c r="K35" s="124"/>
      <c r="L35" s="89"/>
      <c r="M35" s="164"/>
      <c r="N35" s="165"/>
      <c r="O35" s="155"/>
      <c r="P35" s="92" t="n">
        <f aca="false">P17</f>
        <v>0</v>
      </c>
      <c r="Q35" s="89"/>
      <c r="R35" s="89"/>
      <c r="S35" s="89"/>
    </row>
    <row r="36" customFormat="false" ht="14.4" hidden="false" customHeight="false" outlineLevel="0" collapsed="false">
      <c r="A36" s="63"/>
      <c r="B36" s="64"/>
      <c r="C36" s="64"/>
      <c r="D36" s="64"/>
      <c r="E36" s="64"/>
      <c r="F36" s="64"/>
      <c r="G36" s="64"/>
      <c r="H36" s="64"/>
      <c r="I36" s="65"/>
      <c r="J36" s="65"/>
      <c r="K36" s="65"/>
      <c r="L36" s="65"/>
      <c r="M36" s="65"/>
      <c r="N36" s="65"/>
      <c r="O36" s="65" t="n">
        <f aca="false">SUM(O34:O35)</f>
        <v>163.1</v>
      </c>
      <c r="P36" s="65" t="n">
        <f aca="false">SUM(P34:P35)</f>
        <v>0</v>
      </c>
      <c r="Q36" s="64"/>
      <c r="R36" s="66"/>
      <c r="S36" s="67"/>
    </row>
    <row r="37" customFormat="false" ht="14.4" hidden="false" customHeight="false" outlineLevel="0" collapsed="false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"/>
      <c r="S37" s="70"/>
    </row>
    <row r="38" customFormat="false" ht="14.4" hidden="false" customHeight="false" outlineLevel="0" collapsed="false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"/>
      <c r="S38" s="70"/>
    </row>
    <row r="39" customFormat="false" ht="14.4" hidden="false" customHeight="false" outlineLevel="0" collapsed="false">
      <c r="A39" s="44" t="str">
        <f aca="false">'Planilha Orçamentária Global'!A26</f>
        <v>3.1.2</v>
      </c>
      <c r="B39" s="45" t="str">
        <f aca="false">'Planilha Orçamentária Global'!D26</f>
        <v>Regularização e compactação do sub-leito até 20cm.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54" t="n">
        <f aca="false">N43</f>
        <v>1631</v>
      </c>
      <c r="S39" s="47" t="str">
        <f aca="false">'Planilha Orçamentária Global'!E26</f>
        <v>m²</v>
      </c>
    </row>
    <row r="40" customFormat="false" ht="14.4" hidden="false" customHeight="true" outlineLevel="0" collapsed="false">
      <c r="A40" s="13" t="s">
        <v>85</v>
      </c>
      <c r="B40" s="55" t="s">
        <v>86</v>
      </c>
      <c r="C40" s="55"/>
      <c r="D40" s="55"/>
      <c r="E40" s="55"/>
      <c r="F40" s="55"/>
      <c r="G40" s="55"/>
      <c r="H40" s="55"/>
      <c r="I40" s="13" t="s">
        <v>87</v>
      </c>
      <c r="J40" s="13" t="s">
        <v>88</v>
      </c>
      <c r="K40" s="13" t="s">
        <v>89</v>
      </c>
      <c r="L40" s="13" t="s">
        <v>90</v>
      </c>
      <c r="M40" s="13" t="s">
        <v>91</v>
      </c>
      <c r="N40" s="13" t="s">
        <v>92</v>
      </c>
      <c r="O40" s="13" t="s">
        <v>93</v>
      </c>
      <c r="P40" s="13" t="s">
        <v>94</v>
      </c>
      <c r="Q40" s="13" t="s">
        <v>95</v>
      </c>
      <c r="R40" s="13"/>
      <c r="S40" s="13"/>
    </row>
    <row r="41" customFormat="false" ht="14.4" hidden="false" customHeight="false" outlineLevel="0" collapsed="false">
      <c r="A41" s="56"/>
      <c r="B41" s="149" t="n">
        <f aca="false">$B$16</f>
        <v>0</v>
      </c>
      <c r="C41" s="150" t="s">
        <v>107</v>
      </c>
      <c r="D41" s="71" t="n">
        <f aca="false">$D$16</f>
        <v>0</v>
      </c>
      <c r="E41" s="150" t="s">
        <v>108</v>
      </c>
      <c r="F41" s="150" t="n">
        <f aca="false">$F$16</f>
        <v>0</v>
      </c>
      <c r="G41" s="150" t="s">
        <v>107</v>
      </c>
      <c r="H41" s="151" t="n">
        <f aca="false">$H$16</f>
        <v>0</v>
      </c>
      <c r="I41" s="152" t="n">
        <f aca="false">$I$16</f>
        <v>233</v>
      </c>
      <c r="J41" s="104" t="n">
        <f aca="false">$J$16</f>
        <v>7</v>
      </c>
      <c r="K41" s="150" t="n">
        <v>0.2</v>
      </c>
      <c r="L41" s="104" t="n">
        <v>1</v>
      </c>
      <c r="M41" s="150"/>
      <c r="N41" s="62" t="n">
        <f aca="false">I41*J41</f>
        <v>1631</v>
      </c>
      <c r="O41" s="152"/>
      <c r="P41" s="108" t="n">
        <f aca="false">O41*M41</f>
        <v>0</v>
      </c>
      <c r="Q41" s="104"/>
      <c r="R41" s="104"/>
      <c r="S41" s="104"/>
    </row>
    <row r="42" customFormat="false" ht="14.4" hidden="false" customHeight="false" outlineLevel="0" collapsed="false">
      <c r="A42" s="73"/>
      <c r="B42" s="153"/>
      <c r="C42" s="124"/>
      <c r="D42" s="124"/>
      <c r="E42" s="124"/>
      <c r="F42" s="124"/>
      <c r="G42" s="124"/>
      <c r="H42" s="157"/>
      <c r="I42" s="155"/>
      <c r="J42" s="163"/>
      <c r="K42" s="124"/>
      <c r="L42" s="89"/>
      <c r="M42" s="124"/>
      <c r="N42" s="166"/>
      <c r="O42" s="155"/>
      <c r="P42" s="166"/>
      <c r="Q42" s="89"/>
      <c r="R42" s="89"/>
      <c r="S42" s="89"/>
    </row>
    <row r="43" customFormat="false" ht="14.4" hidden="false" customHeight="false" outlineLevel="0" collapsed="false">
      <c r="A43" s="63"/>
      <c r="B43" s="64"/>
      <c r="C43" s="64"/>
      <c r="D43" s="64"/>
      <c r="E43" s="64"/>
      <c r="F43" s="64"/>
      <c r="G43" s="64"/>
      <c r="H43" s="64"/>
      <c r="I43" s="65"/>
      <c r="J43" s="65"/>
      <c r="K43" s="65"/>
      <c r="L43" s="65"/>
      <c r="M43" s="65"/>
      <c r="N43" s="65" t="n">
        <f aca="false">SUM(N41:N42)</f>
        <v>1631</v>
      </c>
      <c r="O43" s="65"/>
      <c r="P43" s="65" t="n">
        <f aca="false">SUM(P41:P42)</f>
        <v>0</v>
      </c>
      <c r="Q43" s="64"/>
      <c r="R43" s="66"/>
      <c r="S43" s="67"/>
    </row>
    <row r="44" customFormat="false" ht="14.4" hidden="false" customHeight="false" outlineLevel="0" collapsed="false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"/>
      <c r="S44" s="70"/>
    </row>
    <row r="45" customFormat="false" ht="14.4" hidden="false" customHeight="false" outlineLevel="0" collapsed="false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"/>
      <c r="S45" s="70"/>
    </row>
    <row r="46" customFormat="false" ht="14.4" hidden="false" customHeight="false" outlineLevel="0" collapsed="false">
      <c r="A46" s="82" t="str">
        <f aca="false">'Planilha Orçamentária Global'!A27</f>
        <v>3.2</v>
      </c>
      <c r="B46" s="83" t="str">
        <f aca="false">'Planilha Orçamentária Global'!D27</f>
        <v>Pavimentação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4"/>
      <c r="R46" s="85"/>
      <c r="S46" s="86"/>
    </row>
    <row r="47" customFormat="false" ht="14.4" hidden="false" customHeight="false" outlineLevel="0" collapsed="false">
      <c r="A47" s="93" t="str">
        <f aca="false">'Planilha Orçamentária Global'!A28</f>
        <v>3.2.1</v>
      </c>
      <c r="B47" s="94" t="str">
        <f aca="false">'Planilha Orçamentária Global'!D28</f>
        <v>Pavimentação em paralelepípedo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5"/>
      <c r="S47" s="96"/>
    </row>
    <row r="48" customFormat="false" ht="30" hidden="false" customHeight="true" outlineLevel="0" collapsed="false">
      <c r="A48" s="44" t="str">
        <f aca="false">'Planilha Orçamentária Global'!A29</f>
        <v>3.2.1.1</v>
      </c>
      <c r="B48" s="45" t="str">
        <f aca="false">'Planilha Orçamentária Global'!D29</f>
        <v>Pavimento em paralelepipedo sobre colchao de areia 15 cm, rejuntado com argamassa de cimento e areia no traço 1:3 (pedras pequenas 30 a 35 pecas por m2)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54" t="n">
        <f aca="false">TRUNC(N52,2)</f>
        <v>1631</v>
      </c>
      <c r="S48" s="47" t="str">
        <f aca="false">'Planilha Orçamentária Global'!E29</f>
        <v>m²</v>
      </c>
    </row>
    <row r="49" customFormat="false" ht="14.4" hidden="false" customHeight="true" outlineLevel="0" collapsed="false">
      <c r="A49" s="13" t="s">
        <v>85</v>
      </c>
      <c r="B49" s="55" t="s">
        <v>86</v>
      </c>
      <c r="C49" s="55"/>
      <c r="D49" s="55"/>
      <c r="E49" s="55"/>
      <c r="F49" s="55"/>
      <c r="G49" s="55"/>
      <c r="H49" s="55"/>
      <c r="I49" s="13" t="s">
        <v>87</v>
      </c>
      <c r="J49" s="13" t="s">
        <v>88</v>
      </c>
      <c r="K49" s="13" t="s">
        <v>89</v>
      </c>
      <c r="L49" s="13" t="s">
        <v>90</v>
      </c>
      <c r="M49" s="13" t="s">
        <v>91</v>
      </c>
      <c r="N49" s="13" t="s">
        <v>92</v>
      </c>
      <c r="O49" s="13" t="s">
        <v>93</v>
      </c>
      <c r="P49" s="13" t="s">
        <v>94</v>
      </c>
      <c r="Q49" s="13" t="s">
        <v>95</v>
      </c>
      <c r="R49" s="13"/>
      <c r="S49" s="13"/>
    </row>
    <row r="50" customFormat="false" ht="14.4" hidden="false" customHeight="false" outlineLevel="0" collapsed="false">
      <c r="A50" s="56"/>
      <c r="B50" s="149" t="n">
        <f aca="false">$B$16</f>
        <v>0</v>
      </c>
      <c r="C50" s="150" t="s">
        <v>107</v>
      </c>
      <c r="D50" s="71" t="n">
        <f aca="false">$D$16</f>
        <v>0</v>
      </c>
      <c r="E50" s="150" t="s">
        <v>108</v>
      </c>
      <c r="F50" s="150" t="n">
        <f aca="false">$F$16</f>
        <v>0</v>
      </c>
      <c r="G50" s="150" t="s">
        <v>107</v>
      </c>
      <c r="H50" s="151" t="n">
        <f aca="false">$H$16</f>
        <v>0</v>
      </c>
      <c r="I50" s="152" t="n">
        <f aca="false">$I$16</f>
        <v>233</v>
      </c>
      <c r="J50" s="104" t="n">
        <f aca="false">$J$16</f>
        <v>7</v>
      </c>
      <c r="K50" s="150"/>
      <c r="L50" s="104"/>
      <c r="M50" s="150"/>
      <c r="N50" s="62" t="n">
        <f aca="false">I50*J50</f>
        <v>1631</v>
      </c>
      <c r="O50" s="152" t="n">
        <f aca="false">N50*K50*L50</f>
        <v>0</v>
      </c>
      <c r="P50" s="108" t="n">
        <f aca="false">O50*M50</f>
        <v>0</v>
      </c>
      <c r="Q50" s="104"/>
      <c r="R50" s="104"/>
      <c r="S50" s="104"/>
    </row>
    <row r="51" customFormat="false" ht="14.4" hidden="false" customHeight="false" outlineLevel="0" collapsed="false">
      <c r="A51" s="73"/>
      <c r="B51" s="153"/>
      <c r="C51" s="124"/>
      <c r="D51" s="124"/>
      <c r="E51" s="124"/>
      <c r="F51" s="124"/>
      <c r="G51" s="124"/>
      <c r="H51" s="157"/>
      <c r="I51" s="155"/>
      <c r="J51" s="163"/>
      <c r="K51" s="124"/>
      <c r="L51" s="89"/>
      <c r="M51" s="124"/>
      <c r="N51" s="166"/>
      <c r="O51" s="155"/>
      <c r="P51" s="166"/>
      <c r="Q51" s="89"/>
      <c r="R51" s="89"/>
      <c r="S51" s="89"/>
    </row>
    <row r="52" customFormat="false" ht="14.4" hidden="false" customHeight="false" outlineLevel="0" collapsed="false">
      <c r="A52" s="63"/>
      <c r="B52" s="64"/>
      <c r="C52" s="64"/>
      <c r="D52" s="64"/>
      <c r="E52" s="64"/>
      <c r="F52" s="64"/>
      <c r="G52" s="64"/>
      <c r="H52" s="64"/>
      <c r="I52" s="65"/>
      <c r="J52" s="65"/>
      <c r="K52" s="65"/>
      <c r="L52" s="65"/>
      <c r="M52" s="65"/>
      <c r="N52" s="65" t="n">
        <f aca="false">SUM(N50:N51)</f>
        <v>1631</v>
      </c>
      <c r="O52" s="65"/>
      <c r="P52" s="65"/>
      <c r="Q52" s="64"/>
      <c r="R52" s="66"/>
      <c r="S52" s="67"/>
    </row>
    <row r="53" customFormat="false" ht="14.4" hidden="false" customHeight="false" outlineLevel="0" collapsed="false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"/>
      <c r="S53" s="70"/>
    </row>
    <row r="54" customFormat="false" ht="14.4" hidden="false" customHeight="false" outlineLevel="0" collapsed="false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"/>
      <c r="S54" s="70"/>
    </row>
    <row r="55" customFormat="false" ht="14.4" hidden="false" customHeight="false" outlineLevel="0" collapsed="false">
      <c r="A55" s="97" t="str">
        <f aca="false">'Planilha Orçamentária Global'!A30</f>
        <v>3.2.2</v>
      </c>
      <c r="B55" s="98" t="str">
        <f aca="false">'Planilha Orçamentária Global'!D30</f>
        <v>Meio-fio (guia)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4"/>
      <c r="R55" s="95"/>
      <c r="S55" s="96"/>
    </row>
    <row r="56" customFormat="false" ht="30" hidden="false" customHeight="true" outlineLevel="0" collapsed="false">
      <c r="A56" s="44" t="str">
        <f aca="false">'Planilha Orçamentária Global'!A31</f>
        <v>3.2.2.1</v>
      </c>
      <c r="B56" s="4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54" t="n">
        <f aca="false">TRUNC(I60,2)</f>
        <v>480</v>
      </c>
      <c r="S56" s="47" t="str">
        <f aca="false">'Planilha Orçamentária Global'!E31</f>
        <v>m</v>
      </c>
    </row>
    <row r="57" customFormat="false" ht="14.4" hidden="false" customHeight="true" outlineLevel="0" collapsed="false">
      <c r="A57" s="13" t="s">
        <v>85</v>
      </c>
      <c r="B57" s="55" t="s">
        <v>86</v>
      </c>
      <c r="C57" s="55"/>
      <c r="D57" s="55"/>
      <c r="E57" s="55"/>
      <c r="F57" s="55"/>
      <c r="G57" s="55"/>
      <c r="H57" s="55"/>
      <c r="I57" s="13" t="s">
        <v>87</v>
      </c>
      <c r="J57" s="13" t="s">
        <v>88</v>
      </c>
      <c r="K57" s="13" t="s">
        <v>89</v>
      </c>
      <c r="L57" s="13" t="s">
        <v>90</v>
      </c>
      <c r="M57" s="13" t="s">
        <v>91</v>
      </c>
      <c r="N57" s="13" t="s">
        <v>92</v>
      </c>
      <c r="O57" s="13" t="s">
        <v>93</v>
      </c>
      <c r="P57" s="13" t="s">
        <v>94</v>
      </c>
      <c r="Q57" s="13" t="s">
        <v>95</v>
      </c>
      <c r="R57" s="13"/>
      <c r="S57" s="13"/>
    </row>
    <row r="58" customFormat="false" ht="14.4" hidden="false" customHeight="false" outlineLevel="0" collapsed="false">
      <c r="A58" s="56"/>
      <c r="B58" s="149" t="n">
        <f aca="false">$B$16</f>
        <v>0</v>
      </c>
      <c r="C58" s="150" t="s">
        <v>107</v>
      </c>
      <c r="D58" s="71" t="n">
        <f aca="false">$D$16</f>
        <v>0</v>
      </c>
      <c r="E58" s="150" t="s">
        <v>108</v>
      </c>
      <c r="F58" s="150" t="n">
        <f aca="false">$F$16</f>
        <v>0</v>
      </c>
      <c r="G58" s="150" t="s">
        <v>107</v>
      </c>
      <c r="H58" s="151" t="n">
        <f aca="false">$H$16</f>
        <v>0</v>
      </c>
      <c r="I58" s="152" t="n">
        <f aca="false">I50*2</f>
        <v>466</v>
      </c>
      <c r="J58" s="104"/>
      <c r="K58" s="150"/>
      <c r="L58" s="104"/>
      <c r="M58" s="150"/>
      <c r="N58" s="159" t="n">
        <f aca="false">I58*J58</f>
        <v>0</v>
      </c>
      <c r="O58" s="152" t="n">
        <f aca="false">N58*K58*L58</f>
        <v>0</v>
      </c>
      <c r="P58" s="108" t="n">
        <f aca="false">O58*M58</f>
        <v>0</v>
      </c>
      <c r="Q58" s="104"/>
      <c r="R58" s="104"/>
      <c r="S58" s="104"/>
    </row>
    <row r="59" customFormat="false" ht="14.4" hidden="false" customHeight="true" outlineLevel="0" collapsed="false">
      <c r="A59" s="73"/>
      <c r="B59" s="177"/>
      <c r="C59" s="140"/>
      <c r="D59" s="178"/>
      <c r="E59" s="140"/>
      <c r="F59" s="140"/>
      <c r="G59" s="140"/>
      <c r="H59" s="179"/>
      <c r="I59" s="155" t="n">
        <v>14</v>
      </c>
      <c r="J59" s="89"/>
      <c r="K59" s="124"/>
      <c r="L59" s="89"/>
      <c r="M59" s="124"/>
      <c r="N59" s="166" t="n">
        <f aca="false">I59*J59</f>
        <v>0</v>
      </c>
      <c r="O59" s="155" t="n">
        <f aca="false">N59*K59*L59</f>
        <v>0</v>
      </c>
      <c r="P59" s="166" t="n">
        <f aca="false">O59*M59</f>
        <v>0</v>
      </c>
      <c r="Q59" s="89" t="s">
        <v>109</v>
      </c>
      <c r="R59" s="89"/>
      <c r="S59" s="89"/>
    </row>
    <row r="60" customFormat="false" ht="14.4" hidden="false" customHeight="false" outlineLevel="0" collapsed="false">
      <c r="A60" s="63"/>
      <c r="B60" s="180"/>
      <c r="C60" s="180"/>
      <c r="D60" s="180"/>
      <c r="E60" s="180"/>
      <c r="F60" s="180"/>
      <c r="G60" s="180"/>
      <c r="H60" s="180"/>
      <c r="I60" s="65" t="n">
        <f aca="false">SUM(I58:I59)</f>
        <v>480</v>
      </c>
      <c r="J60" s="65"/>
      <c r="K60" s="65"/>
      <c r="L60" s="65"/>
      <c r="M60" s="65"/>
      <c r="N60" s="65"/>
      <c r="O60" s="65"/>
      <c r="P60" s="65"/>
      <c r="Q60" s="64"/>
      <c r="R60" s="66"/>
      <c r="S60" s="67"/>
    </row>
    <row r="61" customFormat="false" ht="14.4" hidden="false" customHeight="false" outlineLevel="0" collapsed="false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100"/>
      <c r="L61" s="69"/>
      <c r="M61" s="69"/>
      <c r="N61" s="69"/>
      <c r="O61" s="69"/>
      <c r="P61" s="69"/>
      <c r="Q61" s="69"/>
      <c r="R61" s="6"/>
      <c r="S61" s="70"/>
    </row>
    <row r="62" customFormat="false" ht="14.4" hidden="false" customHeight="false" outlineLevel="0" collapsed="false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"/>
      <c r="S62" s="70"/>
    </row>
    <row r="63" customFormat="false" ht="14.4" hidden="false" customHeight="false" outlineLevel="0" collapsed="false">
      <c r="A63" s="40" t="str">
        <f aca="false">'Planilha Orçamentária Global'!A32</f>
        <v>4.0</v>
      </c>
      <c r="B63" s="41" t="str">
        <f aca="false">'Planilha Orçamentária Global'!D32</f>
        <v>PASSEIO CIMENTADO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52"/>
      <c r="R63" s="42"/>
      <c r="S63" s="53"/>
    </row>
    <row r="64" customFormat="false" ht="30" hidden="false" customHeight="true" outlineLevel="0" collapsed="false">
      <c r="A64" s="44" t="str">
        <f aca="false">'Planilha Orçamentária Global'!A33</f>
        <v>4.1</v>
      </c>
      <c r="B64" s="45" t="str">
        <f aca="false">'Planilha Orçamentária Global'!D33</f>
        <v>Execução de passeio (calçada) ou piso de concreto com concreto moldado IN LOCO, usinado, acabamento convencional, não armado espessura de 5 cm. AF_07/2016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54" t="n">
        <f aca="false">TRUNC(O67,2)</f>
        <v>27.96</v>
      </c>
      <c r="S64" s="47" t="str">
        <f aca="false">'Planilha Orçamentária Global'!E33</f>
        <v>m³</v>
      </c>
    </row>
    <row r="65" customFormat="false" ht="14.4" hidden="false" customHeight="true" outlineLevel="0" collapsed="false">
      <c r="A65" s="13" t="s">
        <v>85</v>
      </c>
      <c r="B65" s="55" t="s">
        <v>86</v>
      </c>
      <c r="C65" s="55"/>
      <c r="D65" s="55"/>
      <c r="E65" s="55"/>
      <c r="F65" s="55"/>
      <c r="G65" s="55"/>
      <c r="H65" s="55"/>
      <c r="I65" s="13" t="s">
        <v>87</v>
      </c>
      <c r="J65" s="13" t="s">
        <v>88</v>
      </c>
      <c r="K65" s="13" t="s">
        <v>89</v>
      </c>
      <c r="L65" s="13" t="s">
        <v>90</v>
      </c>
      <c r="M65" s="13" t="s">
        <v>91</v>
      </c>
      <c r="N65" s="13" t="s">
        <v>92</v>
      </c>
      <c r="O65" s="13" t="s">
        <v>93</v>
      </c>
      <c r="P65" s="13" t="s">
        <v>94</v>
      </c>
      <c r="Q65" s="13" t="s">
        <v>95</v>
      </c>
      <c r="R65" s="13"/>
      <c r="S65" s="13"/>
    </row>
    <row r="66" customFormat="false" ht="14.4" hidden="false" customHeight="false" outlineLevel="0" collapsed="false">
      <c r="A66" s="56"/>
      <c r="B66" s="149"/>
      <c r="C66" s="150"/>
      <c r="D66" s="71"/>
      <c r="E66" s="150"/>
      <c r="F66" s="150"/>
      <c r="G66" s="150"/>
      <c r="H66" s="151"/>
      <c r="I66" s="152" t="n">
        <f aca="false">I58</f>
        <v>466</v>
      </c>
      <c r="J66" s="104" t="n">
        <v>1.2</v>
      </c>
      <c r="K66" s="150" t="n">
        <v>0.05</v>
      </c>
      <c r="L66" s="104" t="n">
        <v>1</v>
      </c>
      <c r="M66" s="150"/>
      <c r="N66" s="159" t="n">
        <f aca="false">I66*J66</f>
        <v>559.2</v>
      </c>
      <c r="O66" s="152" t="n">
        <f aca="false">N66*K66*L66</f>
        <v>27.96</v>
      </c>
      <c r="P66" s="108" t="n">
        <f aca="false">O66*M66</f>
        <v>0</v>
      </c>
      <c r="Q66" s="104"/>
      <c r="R66" s="104"/>
      <c r="S66" s="104"/>
    </row>
    <row r="67" customFormat="false" ht="14.4" hidden="false" customHeight="false" outlineLevel="0" collapsed="false">
      <c r="A67" s="63"/>
      <c r="B67" s="64"/>
      <c r="C67" s="64"/>
      <c r="D67" s="64"/>
      <c r="E67" s="64"/>
      <c r="F67" s="64"/>
      <c r="G67" s="64"/>
      <c r="H67" s="64"/>
      <c r="I67" s="65"/>
      <c r="J67" s="65"/>
      <c r="K67" s="65"/>
      <c r="L67" s="65"/>
      <c r="M67" s="65"/>
      <c r="N67" s="65"/>
      <c r="O67" s="65" t="n">
        <f aca="false">O66</f>
        <v>27.96</v>
      </c>
      <c r="P67" s="65" t="n">
        <f aca="false">SUM(P66:P66)</f>
        <v>0</v>
      </c>
      <c r="Q67" s="64"/>
      <c r="R67" s="66"/>
      <c r="S67" s="67"/>
    </row>
    <row r="68" customFormat="false" ht="14.4" hidden="false" customHeight="false" outlineLevel="0" collapsed="false">
      <c r="A68" s="68"/>
      <c r="B68" s="69"/>
      <c r="C68" s="69"/>
      <c r="D68" s="69"/>
      <c r="E68" s="69"/>
      <c r="F68" s="69"/>
      <c r="G68" s="69"/>
      <c r="H68" s="69"/>
      <c r="I68" s="100"/>
      <c r="J68" s="69"/>
      <c r="K68" s="69"/>
      <c r="L68" s="69"/>
      <c r="M68" s="69"/>
      <c r="N68" s="69"/>
      <c r="O68" s="69"/>
      <c r="P68" s="69"/>
      <c r="Q68" s="69"/>
      <c r="R68" s="6"/>
      <c r="S68" s="70"/>
    </row>
    <row r="69" customFormat="false" ht="14.4" hidden="false" customHeight="false" outlineLevel="0" collapsed="false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"/>
      <c r="S69" s="70"/>
    </row>
    <row r="70" customFormat="false" ht="14.4" hidden="false" customHeight="false" outlineLevel="0" collapsed="false">
      <c r="A70" s="44" t="str">
        <f aca="false">'Planilha Orçamentária Global'!A34</f>
        <v>4.2</v>
      </c>
      <c r="B70" s="45" t="str">
        <f aca="false">'Planilha Orçamentária Global'!D34</f>
        <v>Junta plastica de dilatacao para pisos, cor cinza, 27 x 3 mm (altura x espessura) a cada 1,50m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54" t="n">
        <f aca="false">TRUNC(O74,2)</f>
        <v>374</v>
      </c>
      <c r="S70" s="47" t="str">
        <f aca="false">'Planilha Orçamentária Global'!E34</f>
        <v>m</v>
      </c>
    </row>
    <row r="71" customFormat="false" ht="15" hidden="false" customHeight="true" outlineLevel="0" collapsed="false">
      <c r="A71" s="13"/>
      <c r="B71" s="55" t="s">
        <v>86</v>
      </c>
      <c r="C71" s="55"/>
      <c r="D71" s="55"/>
      <c r="E71" s="55"/>
      <c r="F71" s="55"/>
      <c r="G71" s="55"/>
      <c r="H71" s="55"/>
      <c r="I71" s="13" t="s">
        <v>110</v>
      </c>
      <c r="J71" s="13"/>
      <c r="K71" s="13" t="s">
        <v>111</v>
      </c>
      <c r="L71" s="13"/>
      <c r="M71" s="13" t="s">
        <v>112</v>
      </c>
      <c r="N71" s="13"/>
      <c r="O71" s="167" t="s">
        <v>113</v>
      </c>
      <c r="P71" s="167"/>
      <c r="Q71" s="13" t="s">
        <v>95</v>
      </c>
      <c r="R71" s="13"/>
      <c r="S71" s="13"/>
    </row>
    <row r="72" customFormat="false" ht="14.4" hidden="false" customHeight="false" outlineLevel="0" collapsed="false">
      <c r="A72" s="56"/>
      <c r="B72" s="149"/>
      <c r="C72" s="150"/>
      <c r="D72" s="71"/>
      <c r="E72" s="150"/>
      <c r="F72" s="150"/>
      <c r="G72" s="150"/>
      <c r="H72" s="151"/>
      <c r="I72" s="108" t="n">
        <f aca="false">I66</f>
        <v>466</v>
      </c>
      <c r="J72" s="108"/>
      <c r="K72" s="104" t="n">
        <v>1.5</v>
      </c>
      <c r="L72" s="104"/>
      <c r="M72" s="104" t="n">
        <v>1.2</v>
      </c>
      <c r="N72" s="104"/>
      <c r="O72" s="168" t="n">
        <f aca="false">((I72/K72)+1)*M72</f>
        <v>374</v>
      </c>
      <c r="P72" s="168"/>
      <c r="Q72" s="104"/>
      <c r="R72" s="104"/>
      <c r="S72" s="104"/>
    </row>
    <row r="73" customFormat="false" ht="14.4" hidden="false" customHeight="false" outlineLevel="0" collapsed="false">
      <c r="A73" s="73"/>
      <c r="B73" s="153"/>
      <c r="C73" s="124"/>
      <c r="D73" s="124"/>
      <c r="E73" s="124"/>
      <c r="F73" s="124"/>
      <c r="G73" s="124"/>
      <c r="H73" s="157"/>
      <c r="I73" s="169"/>
      <c r="J73" s="169"/>
      <c r="K73" s="170"/>
      <c r="L73" s="170"/>
      <c r="M73" s="170"/>
      <c r="N73" s="170"/>
      <c r="O73" s="171"/>
      <c r="P73" s="171"/>
      <c r="Q73" s="89"/>
      <c r="R73" s="89"/>
      <c r="S73" s="89"/>
    </row>
    <row r="74" customFormat="false" ht="14.4" hidden="false" customHeight="false" outlineLevel="0" collapsed="false">
      <c r="A74" s="63" t="n">
        <f aca="false">SUM(A72:A73)</f>
        <v>0</v>
      </c>
      <c r="B74" s="64"/>
      <c r="C74" s="64"/>
      <c r="D74" s="64"/>
      <c r="E74" s="64"/>
      <c r="F74" s="64"/>
      <c r="G74" s="64"/>
      <c r="H74" s="64"/>
      <c r="I74" s="65"/>
      <c r="J74" s="65"/>
      <c r="K74" s="65"/>
      <c r="L74" s="65"/>
      <c r="M74" s="65"/>
      <c r="N74" s="65"/>
      <c r="O74" s="65" t="n">
        <f aca="false">O72</f>
        <v>374</v>
      </c>
      <c r="P74" s="65"/>
      <c r="Q74" s="64"/>
      <c r="R74" s="66"/>
      <c r="S74" s="67"/>
    </row>
    <row r="75" customFormat="false" ht="14.4" hidden="false" customHeight="false" outlineLevel="0" collapsed="false">
      <c r="A75" s="68"/>
      <c r="B75" s="69"/>
      <c r="C75" s="69"/>
      <c r="D75" s="69"/>
      <c r="E75" s="69"/>
      <c r="F75" s="69"/>
      <c r="G75" s="69"/>
      <c r="H75" s="69"/>
      <c r="I75" s="100"/>
      <c r="J75" s="69"/>
      <c r="K75" s="69"/>
      <c r="L75" s="69"/>
      <c r="M75" s="69"/>
      <c r="N75" s="69"/>
      <c r="O75" s="69"/>
      <c r="P75" s="69"/>
    </row>
    <row r="76" customFormat="false" ht="14.4" hidden="false" customHeight="false" outlineLevel="0" collapsed="false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100"/>
      <c r="Q76" s="69"/>
      <c r="R76" s="6"/>
      <c r="S76" s="70"/>
    </row>
    <row r="77" customFormat="false" ht="14.4" hidden="false" customHeight="false" outlineLevel="0" collapsed="false">
      <c r="A77" s="44" t="str">
        <f aca="false">'Planilha Orçamentária Global'!A35</f>
        <v>4.3</v>
      </c>
      <c r="B77" s="45" t="str">
        <f aca="false">'Planilha Orçamentária Global'!D35</f>
        <v>Lona plástica preta, e=150 micra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54" t="n">
        <f aca="false">TRUNC(N81,2)</f>
        <v>559.2</v>
      </c>
      <c r="S77" s="47" t="str">
        <f aca="false">'Planilha Orçamentária Global'!E35</f>
        <v>m²</v>
      </c>
    </row>
    <row r="78" customFormat="false" ht="14.4" hidden="false" customHeight="true" outlineLevel="0" collapsed="false">
      <c r="A78" s="13" t="s">
        <v>85</v>
      </c>
      <c r="B78" s="55" t="s">
        <v>86</v>
      </c>
      <c r="C78" s="55"/>
      <c r="D78" s="55"/>
      <c r="E78" s="55"/>
      <c r="F78" s="55"/>
      <c r="G78" s="55"/>
      <c r="H78" s="55"/>
      <c r="I78" s="13" t="s">
        <v>87</v>
      </c>
      <c r="J78" s="13" t="s">
        <v>88</v>
      </c>
      <c r="K78" s="13" t="s">
        <v>89</v>
      </c>
      <c r="L78" s="13" t="s">
        <v>90</v>
      </c>
      <c r="M78" s="13" t="s">
        <v>91</v>
      </c>
      <c r="N78" s="13" t="s">
        <v>92</v>
      </c>
      <c r="O78" s="13" t="s">
        <v>93</v>
      </c>
      <c r="P78" s="13" t="s">
        <v>94</v>
      </c>
      <c r="Q78" s="13" t="s">
        <v>95</v>
      </c>
      <c r="R78" s="13"/>
      <c r="S78" s="13"/>
    </row>
    <row r="79" customFormat="false" ht="14.4" hidden="false" customHeight="false" outlineLevel="0" collapsed="false">
      <c r="A79" s="56"/>
      <c r="B79" s="149"/>
      <c r="C79" s="150"/>
      <c r="D79" s="71"/>
      <c r="E79" s="150"/>
      <c r="F79" s="150"/>
      <c r="G79" s="150"/>
      <c r="H79" s="151"/>
      <c r="I79" s="152" t="n">
        <f aca="false">I66</f>
        <v>466</v>
      </c>
      <c r="J79" s="104" t="n">
        <f aca="false">J66</f>
        <v>1.2</v>
      </c>
      <c r="K79" s="150"/>
      <c r="L79" s="104"/>
      <c r="M79" s="150"/>
      <c r="N79" s="159" t="n">
        <f aca="false">I79*J79</f>
        <v>559.2</v>
      </c>
      <c r="O79" s="152" t="n">
        <f aca="false">N79*K79*L79</f>
        <v>0</v>
      </c>
      <c r="P79" s="108" t="n">
        <f aca="false">O79*M79</f>
        <v>0</v>
      </c>
      <c r="Q79" s="104"/>
      <c r="R79" s="104"/>
      <c r="S79" s="104"/>
    </row>
    <row r="80" customFormat="false" ht="14.4" hidden="false" customHeight="false" outlineLevel="0" collapsed="false">
      <c r="A80" s="73"/>
      <c r="B80" s="153"/>
      <c r="C80" s="124"/>
      <c r="D80" s="124"/>
      <c r="E80" s="124"/>
      <c r="F80" s="124"/>
      <c r="G80" s="124"/>
      <c r="H80" s="157"/>
      <c r="I80" s="155" t="n">
        <f aca="false">((F80-B80)*20)+(H80-D80)</f>
        <v>0</v>
      </c>
      <c r="J80" s="89"/>
      <c r="K80" s="124"/>
      <c r="L80" s="89"/>
      <c r="M80" s="124"/>
      <c r="N80" s="166" t="n">
        <f aca="false">I80*J80</f>
        <v>0</v>
      </c>
      <c r="O80" s="155" t="n">
        <f aca="false">N80*K80*L80</f>
        <v>0</v>
      </c>
      <c r="P80" s="166" t="n">
        <f aca="false">O80*M80</f>
        <v>0</v>
      </c>
      <c r="Q80" s="89"/>
      <c r="R80" s="89"/>
      <c r="S80" s="89"/>
    </row>
    <row r="81" customFormat="false" ht="14.4" hidden="false" customHeight="false" outlineLevel="0" collapsed="false">
      <c r="A81" s="63"/>
      <c r="B81" s="64"/>
      <c r="C81" s="64"/>
      <c r="D81" s="64"/>
      <c r="E81" s="64"/>
      <c r="F81" s="64"/>
      <c r="G81" s="64"/>
      <c r="H81" s="64"/>
      <c r="I81" s="65"/>
      <c r="J81" s="65"/>
      <c r="K81" s="65"/>
      <c r="L81" s="65"/>
      <c r="M81" s="65"/>
      <c r="N81" s="65" t="n">
        <f aca="false">N79</f>
        <v>559.2</v>
      </c>
      <c r="O81" s="65" t="n">
        <f aca="false">SUM(O79:O80)</f>
        <v>0</v>
      </c>
      <c r="P81" s="65" t="n">
        <f aca="false">SUM(P79:P80)</f>
        <v>0</v>
      </c>
      <c r="Q81" s="64"/>
      <c r="R81" s="66"/>
      <c r="S81" s="67"/>
    </row>
    <row r="82" customFormat="false" ht="14.4" hidden="false" customHeight="false" outlineLevel="0" collapsed="false">
      <c r="A82" s="68"/>
      <c r="B82" s="69"/>
      <c r="C82" s="69"/>
      <c r="D82" s="69"/>
      <c r="E82" s="69"/>
      <c r="F82" s="69"/>
      <c r="G82" s="69"/>
      <c r="H82" s="69"/>
      <c r="I82" s="69"/>
      <c r="J82" s="100"/>
      <c r="K82" s="100"/>
      <c r="L82" s="69"/>
      <c r="M82" s="69"/>
      <c r="N82" s="100"/>
      <c r="O82" s="69"/>
      <c r="P82" s="69"/>
      <c r="Q82" s="69"/>
      <c r="R82" s="6"/>
      <c r="S82" s="70"/>
    </row>
    <row r="83" customFormat="false" ht="14.4" hidden="false" customHeight="false" outlineLevel="0" collapsed="false">
      <c r="A83" s="68"/>
      <c r="B83" s="69"/>
      <c r="C83" s="69"/>
      <c r="D83" s="69"/>
      <c r="E83" s="69"/>
      <c r="F83" s="69"/>
      <c r="G83" s="69"/>
      <c r="H83" s="69"/>
      <c r="I83" s="100"/>
      <c r="J83" s="69"/>
      <c r="K83" s="69"/>
      <c r="L83" s="69"/>
      <c r="M83" s="69"/>
      <c r="N83" s="69"/>
      <c r="O83" s="69"/>
      <c r="P83" s="69"/>
      <c r="Q83" s="69"/>
      <c r="R83" s="6"/>
      <c r="S83" s="70"/>
    </row>
    <row r="84" customFormat="false" ht="14.4" hidden="false" customHeight="false" outlineLevel="0" collapsed="false">
      <c r="A84" s="82" t="str">
        <f aca="false">'Planilha Orçamentária Global'!A36</f>
        <v>4.4</v>
      </c>
      <c r="B84" s="83" t="str">
        <f aca="false">'Planilha Orçamentária Global'!D36</f>
        <v>Piso Tátil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4"/>
      <c r="R84" s="85"/>
      <c r="S84" s="86"/>
    </row>
    <row r="85" customFormat="false" ht="30" hidden="false" customHeight="true" outlineLevel="0" collapsed="false">
      <c r="A85" s="44" t="str">
        <f aca="false">'Planilha Orçamentária Global'!A37</f>
        <v>4.4.1</v>
      </c>
      <c r="B85" s="4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54" t="n">
        <f aca="false">TRUNC(N89,2)</f>
        <v>2.25</v>
      </c>
      <c r="S85" s="47" t="str">
        <f aca="false">'Planilha Orçamentária Global'!E37</f>
        <v>m²</v>
      </c>
    </row>
    <row r="86" customFormat="false" ht="14.4" hidden="false" customHeight="true" outlineLevel="0" collapsed="false">
      <c r="A86" s="13" t="s">
        <v>85</v>
      </c>
      <c r="B86" s="55" t="s">
        <v>86</v>
      </c>
      <c r="C86" s="55"/>
      <c r="D86" s="55"/>
      <c r="E86" s="55"/>
      <c r="F86" s="55"/>
      <c r="G86" s="55"/>
      <c r="H86" s="55"/>
      <c r="I86" s="13" t="s">
        <v>114</v>
      </c>
      <c r="J86" s="13"/>
      <c r="K86" s="13" t="s">
        <v>115</v>
      </c>
      <c r="L86" s="13"/>
      <c r="M86" s="13"/>
      <c r="N86" s="13" t="s">
        <v>99</v>
      </c>
      <c r="O86" s="13"/>
      <c r="P86" s="13"/>
      <c r="Q86" s="13" t="s">
        <v>95</v>
      </c>
      <c r="R86" s="13"/>
      <c r="S86" s="13"/>
    </row>
    <row r="87" customFormat="false" ht="14.4" hidden="false" customHeight="false" outlineLevel="0" collapsed="false">
      <c r="A87" s="56"/>
      <c r="B87" s="149"/>
      <c r="C87" s="150"/>
      <c r="D87" s="71"/>
      <c r="E87" s="150"/>
      <c r="F87" s="150"/>
      <c r="G87" s="150"/>
      <c r="H87" s="151"/>
      <c r="I87" s="108" t="n">
        <v>2</v>
      </c>
      <c r="J87" s="108"/>
      <c r="K87" s="104" t="n">
        <f aca="false">18*0.25*0.25</f>
        <v>1.125</v>
      </c>
      <c r="L87" s="104"/>
      <c r="M87" s="104"/>
      <c r="N87" s="159" t="n">
        <f aca="false">K87*I87</f>
        <v>2.25</v>
      </c>
      <c r="O87" s="159"/>
      <c r="P87" s="108"/>
      <c r="Q87" s="104"/>
      <c r="R87" s="104"/>
      <c r="S87" s="104"/>
    </row>
    <row r="88" customFormat="false" ht="14.4" hidden="false" customHeight="false" outlineLevel="0" collapsed="false">
      <c r="A88" s="73"/>
      <c r="B88" s="153"/>
      <c r="C88" s="124"/>
      <c r="D88" s="124"/>
      <c r="E88" s="124"/>
      <c r="F88" s="124"/>
      <c r="G88" s="124"/>
      <c r="H88" s="157"/>
      <c r="I88" s="169"/>
      <c r="J88" s="169"/>
      <c r="K88" s="170"/>
      <c r="L88" s="170"/>
      <c r="M88" s="170"/>
      <c r="N88" s="169"/>
      <c r="O88" s="169"/>
      <c r="P88" s="166"/>
      <c r="Q88" s="89"/>
      <c r="R88" s="89"/>
      <c r="S88" s="89"/>
    </row>
    <row r="89" customFormat="false" ht="14.4" hidden="false" customHeight="false" outlineLevel="0" collapsed="false">
      <c r="A89" s="63"/>
      <c r="B89" s="64"/>
      <c r="C89" s="64"/>
      <c r="D89" s="64"/>
      <c r="E89" s="64"/>
      <c r="F89" s="64"/>
      <c r="G89" s="64"/>
      <c r="H89" s="64"/>
      <c r="I89" s="65"/>
      <c r="J89" s="65"/>
      <c r="K89" s="65"/>
      <c r="L89" s="65"/>
      <c r="M89" s="65"/>
      <c r="N89" s="65" t="n">
        <f aca="false">SUM(N87:O88)</f>
        <v>2.25</v>
      </c>
      <c r="O89" s="65"/>
      <c r="P89" s="65"/>
      <c r="Q89" s="64"/>
      <c r="R89" s="66"/>
      <c r="S89" s="67"/>
    </row>
    <row r="90" customFormat="false" ht="14.4" hidden="false" customHeight="false" outlineLevel="0" collapsed="false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"/>
      <c r="S90" s="70"/>
    </row>
    <row r="91" customFormat="false" ht="14.4" hidden="false" customHeight="false" outlineLevel="0" collapsed="false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"/>
      <c r="S91" s="70"/>
    </row>
    <row r="92" customFormat="false" ht="14.4" hidden="false" customHeight="false" outlineLevel="0" collapsed="false">
      <c r="A92" s="40" t="str">
        <f aca="false">'Planilha Orçamentária Global'!A38</f>
        <v>5.0</v>
      </c>
      <c r="B92" s="41" t="str">
        <f aca="false">'Planilha Orçamentária Global'!D38</f>
        <v>SINALIZAÇÃO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52"/>
      <c r="R92" s="42"/>
      <c r="S92" s="53"/>
    </row>
    <row r="93" customFormat="false" ht="14.4" hidden="false" customHeight="false" outlineLevel="0" collapsed="false">
      <c r="A93" s="44" t="str">
        <f aca="false">'Planilha Orçamentária Global'!A39</f>
        <v>5.1</v>
      </c>
      <c r="B93" s="45" t="str">
        <f aca="false">'Planilha Orçamentária Global'!D39</f>
        <v>Placa esmaltada para identificação de rua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54" t="n">
        <f aca="false">TRUNC(A97,2)</f>
        <v>2</v>
      </c>
      <c r="S93" s="47" t="str">
        <f aca="false">'Planilha Orçamentária Global'!E39</f>
        <v>und</v>
      </c>
    </row>
    <row r="94" customFormat="false" ht="14.4" hidden="false" customHeight="true" outlineLevel="0" collapsed="false">
      <c r="A94" s="13" t="s">
        <v>85</v>
      </c>
      <c r="B94" s="55" t="s">
        <v>86</v>
      </c>
      <c r="C94" s="55"/>
      <c r="D94" s="55"/>
      <c r="E94" s="55"/>
      <c r="F94" s="55"/>
      <c r="G94" s="55"/>
      <c r="H94" s="55"/>
      <c r="I94" s="13" t="s">
        <v>87</v>
      </c>
      <c r="J94" s="13" t="s">
        <v>88</v>
      </c>
      <c r="K94" s="13" t="s">
        <v>89</v>
      </c>
      <c r="L94" s="13" t="s">
        <v>90</v>
      </c>
      <c r="M94" s="13" t="s">
        <v>91</v>
      </c>
      <c r="N94" s="13" t="s">
        <v>92</v>
      </c>
      <c r="O94" s="13" t="s">
        <v>93</v>
      </c>
      <c r="P94" s="13" t="s">
        <v>94</v>
      </c>
      <c r="Q94" s="13" t="s">
        <v>95</v>
      </c>
      <c r="R94" s="13"/>
      <c r="S94" s="13"/>
    </row>
    <row r="95" customFormat="false" ht="14.4" hidden="false" customHeight="false" outlineLevel="0" collapsed="false">
      <c r="A95" s="56" t="n">
        <v>2</v>
      </c>
      <c r="B95" s="57"/>
      <c r="C95" s="58"/>
      <c r="D95" s="59"/>
      <c r="E95" s="58"/>
      <c r="F95" s="58"/>
      <c r="G95" s="58"/>
      <c r="H95" s="60"/>
      <c r="I95" s="58"/>
      <c r="J95" s="61"/>
      <c r="K95" s="58"/>
      <c r="L95" s="61"/>
      <c r="M95" s="58"/>
      <c r="N95" s="62"/>
      <c r="O95" s="58"/>
      <c r="P95" s="61"/>
      <c r="Q95" s="104"/>
      <c r="R95" s="104"/>
      <c r="S95" s="104"/>
    </row>
    <row r="96" customFormat="false" ht="14.4" hidden="false" customHeight="false" outlineLevel="0" collapsed="false">
      <c r="A96" s="73"/>
      <c r="B96" s="74"/>
      <c r="C96" s="49"/>
      <c r="D96" s="49"/>
      <c r="E96" s="49"/>
      <c r="F96" s="49"/>
      <c r="G96" s="49"/>
      <c r="H96" s="75"/>
      <c r="I96" s="49"/>
      <c r="J96" s="78"/>
      <c r="K96" s="49"/>
      <c r="L96" s="78"/>
      <c r="M96" s="79"/>
      <c r="N96" s="80"/>
      <c r="O96" s="49"/>
      <c r="P96" s="78"/>
      <c r="Q96" s="89"/>
      <c r="R96" s="89"/>
      <c r="S96" s="89"/>
    </row>
    <row r="97" customFormat="false" ht="14.4" hidden="false" customHeight="false" outlineLevel="0" collapsed="false">
      <c r="A97" s="63" t="n">
        <f aca="false">SUM(A95:A96)</f>
        <v>2</v>
      </c>
      <c r="B97" s="64"/>
      <c r="C97" s="64"/>
      <c r="D97" s="64"/>
      <c r="E97" s="64"/>
      <c r="F97" s="64"/>
      <c r="G97" s="64"/>
      <c r="H97" s="64"/>
      <c r="I97" s="65"/>
      <c r="J97" s="65"/>
      <c r="K97" s="65"/>
      <c r="L97" s="65"/>
      <c r="M97" s="65"/>
      <c r="N97" s="65"/>
      <c r="O97" s="65"/>
      <c r="P97" s="65"/>
      <c r="Q97" s="64"/>
      <c r="R97" s="66"/>
      <c r="S97" s="67"/>
    </row>
    <row r="100" customFormat="false" ht="14.4" hidden="false" customHeight="false" outlineLevel="0" collapsed="false">
      <c r="A100" s="44" t="str">
        <f aca="false">'Planilha Orçamentária Global'!A40</f>
        <v>5.2</v>
      </c>
      <c r="B100" s="45" t="str">
        <f aca="false">'Planilha Orçamentária Global'!D40</f>
        <v>Placa de sinalização em chapa de aço num 16 com pintura refletiva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54" t="n">
        <f aca="false">TRUNC(P104,2)</f>
        <v>0.59</v>
      </c>
      <c r="S100" s="47" t="str">
        <f aca="false">'Planilha Rua do Sossego'!E39</f>
        <v>m²</v>
      </c>
    </row>
    <row r="101" customFormat="false" ht="14.4" hidden="false" customHeight="true" outlineLevel="0" collapsed="false">
      <c r="A101" s="13"/>
      <c r="B101" s="55" t="s">
        <v>86</v>
      </c>
      <c r="C101" s="55"/>
      <c r="D101" s="55"/>
      <c r="E101" s="55"/>
      <c r="F101" s="55"/>
      <c r="G101" s="55"/>
      <c r="H101" s="55"/>
      <c r="I101" s="13" t="s">
        <v>15</v>
      </c>
      <c r="J101" s="13"/>
      <c r="K101" s="13" t="s">
        <v>97</v>
      </c>
      <c r="L101" s="13"/>
      <c r="M101" s="13"/>
      <c r="N101" s="13"/>
      <c r="O101" s="13" t="s">
        <v>98</v>
      </c>
      <c r="P101" s="13" t="s">
        <v>99</v>
      </c>
      <c r="Q101" s="13" t="s">
        <v>95</v>
      </c>
      <c r="R101" s="13"/>
      <c r="S101" s="13"/>
    </row>
    <row r="102" customFormat="false" ht="14.4" hidden="false" customHeight="true" outlineLevel="0" collapsed="false">
      <c r="A102" s="56"/>
      <c r="B102" s="57"/>
      <c r="C102" s="58"/>
      <c r="D102" s="59"/>
      <c r="E102" s="58"/>
      <c r="F102" s="58"/>
      <c r="G102" s="58"/>
      <c r="H102" s="60"/>
      <c r="I102" s="104" t="n">
        <v>2</v>
      </c>
      <c r="J102" s="104"/>
      <c r="K102" s="87" t="s">
        <v>116</v>
      </c>
      <c r="L102" s="87"/>
      <c r="M102" s="87"/>
      <c r="N102" s="87"/>
      <c r="O102" s="58" t="n">
        <v>0.298</v>
      </c>
      <c r="P102" s="105" t="n">
        <f aca="false">O102*I102</f>
        <v>0.596</v>
      </c>
      <c r="Q102" s="104"/>
      <c r="R102" s="104"/>
      <c r="S102" s="104"/>
    </row>
    <row r="103" customFormat="false" ht="14.4" hidden="false" customHeight="false" outlineLevel="0" collapsed="false">
      <c r="A103" s="73"/>
      <c r="B103" s="74"/>
      <c r="C103" s="49"/>
      <c r="D103" s="49"/>
      <c r="E103" s="49"/>
      <c r="F103" s="49"/>
      <c r="G103" s="49"/>
      <c r="H103" s="75"/>
      <c r="I103" s="89"/>
      <c r="J103" s="89"/>
      <c r="K103" s="89"/>
      <c r="L103" s="89"/>
      <c r="M103" s="89"/>
      <c r="N103" s="89"/>
      <c r="O103" s="49"/>
      <c r="P103" s="106" t="n">
        <f aca="false">O103*I103</f>
        <v>0</v>
      </c>
      <c r="Q103" s="89"/>
      <c r="R103" s="89"/>
      <c r="S103" s="89"/>
    </row>
    <row r="104" customFormat="false" ht="14.4" hidden="false" customHeight="false" outlineLevel="0" collapsed="false">
      <c r="A104" s="63"/>
      <c r="B104" s="64"/>
      <c r="C104" s="64"/>
      <c r="D104" s="64"/>
      <c r="E104" s="64"/>
      <c r="F104" s="64"/>
      <c r="G104" s="64"/>
      <c r="H104" s="64"/>
      <c r="I104" s="65" t="n">
        <f aca="false">SUM(I102:J103)</f>
        <v>2</v>
      </c>
      <c r="J104" s="65"/>
      <c r="K104" s="65"/>
      <c r="L104" s="65"/>
      <c r="M104" s="65"/>
      <c r="N104" s="65"/>
      <c r="O104" s="65"/>
      <c r="P104" s="107" t="n">
        <f aca="false">SUM(P102:P103)</f>
        <v>0.596</v>
      </c>
      <c r="Q104" s="64"/>
      <c r="R104" s="66"/>
      <c r="S104" s="67"/>
    </row>
    <row r="107" customFormat="false" ht="14.4" hidden="false" customHeight="false" outlineLevel="0" collapsed="false">
      <c r="A107" s="44" t="str">
        <f aca="false">'Planilha Orçamentária Global'!A41</f>
        <v>5.3</v>
      </c>
      <c r="B107" s="45" t="str">
        <f aca="false">'Planilha Orçamentária Global'!D41</f>
        <v>Sinalização horizontal com tinta retrorrefletiva a base de resina acrílica com microesferas de vidro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54" t="n">
        <f aca="false">TRUNC(P111,2)</f>
        <v>0.5</v>
      </c>
      <c r="S107" s="47" t="str">
        <f aca="false">'Planilha Orçamentária Global'!E41</f>
        <v>m²</v>
      </c>
    </row>
    <row r="108" customFormat="false" ht="14.4" hidden="false" customHeight="true" outlineLevel="0" collapsed="false">
      <c r="A108" s="13" t="s">
        <v>85</v>
      </c>
      <c r="B108" s="55" t="s">
        <v>86</v>
      </c>
      <c r="C108" s="55"/>
      <c r="D108" s="55"/>
      <c r="E108" s="55"/>
      <c r="F108" s="55"/>
      <c r="G108" s="55"/>
      <c r="H108" s="55"/>
      <c r="I108" s="13"/>
      <c r="J108" s="13"/>
      <c r="K108" s="13" t="s">
        <v>100</v>
      </c>
      <c r="L108" s="13"/>
      <c r="M108" s="13"/>
      <c r="N108" s="13"/>
      <c r="O108" s="13" t="s">
        <v>98</v>
      </c>
      <c r="P108" s="13" t="s">
        <v>99</v>
      </c>
      <c r="Q108" s="13" t="s">
        <v>95</v>
      </c>
      <c r="R108" s="13"/>
      <c r="S108" s="13"/>
    </row>
    <row r="109" customFormat="false" ht="14.4" hidden="false" customHeight="false" outlineLevel="0" collapsed="false">
      <c r="A109" s="56"/>
      <c r="B109" s="57"/>
      <c r="C109" s="58"/>
      <c r="D109" s="59"/>
      <c r="E109" s="58"/>
      <c r="F109" s="58"/>
      <c r="G109" s="58"/>
      <c r="H109" s="60"/>
      <c r="I109" s="104"/>
      <c r="J109" s="104"/>
      <c r="K109" s="108" t="n">
        <f aca="false">I87</f>
        <v>2</v>
      </c>
      <c r="L109" s="108"/>
      <c r="M109" s="108"/>
      <c r="N109" s="108"/>
      <c r="O109" s="71" t="n">
        <f aca="false">0.5*0.5</f>
        <v>0.25</v>
      </c>
      <c r="P109" s="109" t="n">
        <f aca="false">O109*K109</f>
        <v>0.5</v>
      </c>
      <c r="Q109" s="104"/>
      <c r="R109" s="104"/>
      <c r="S109" s="104"/>
    </row>
    <row r="110" customFormat="false" ht="14.4" hidden="false" customHeight="false" outlineLevel="0" collapsed="false">
      <c r="A110" s="73"/>
      <c r="B110" s="74"/>
      <c r="C110" s="49"/>
      <c r="D110" s="49"/>
      <c r="E110" s="49"/>
      <c r="F110" s="49"/>
      <c r="G110" s="49"/>
      <c r="H110" s="75"/>
      <c r="I110" s="89"/>
      <c r="J110" s="89"/>
      <c r="K110" s="89"/>
      <c r="L110" s="89"/>
      <c r="M110" s="89"/>
      <c r="N110" s="89"/>
      <c r="O110" s="76"/>
      <c r="P110" s="92" t="n">
        <f aca="false">O110*K110</f>
        <v>0</v>
      </c>
      <c r="Q110" s="89"/>
      <c r="R110" s="89"/>
      <c r="S110" s="89"/>
    </row>
    <row r="111" customFormat="false" ht="14.4" hidden="false" customHeight="false" outlineLevel="0" collapsed="false">
      <c r="A111" s="63"/>
      <c r="B111" s="64"/>
      <c r="C111" s="64"/>
      <c r="D111" s="64"/>
      <c r="E111" s="64"/>
      <c r="F111" s="64"/>
      <c r="G111" s="64"/>
      <c r="H111" s="64"/>
      <c r="I111" s="65"/>
      <c r="J111" s="65"/>
      <c r="K111" s="65"/>
      <c r="L111" s="65"/>
      <c r="M111" s="65"/>
      <c r="N111" s="65"/>
      <c r="O111" s="65"/>
      <c r="P111" s="65" t="n">
        <f aca="false">SUM(P109:P110)</f>
        <v>0.5</v>
      </c>
      <c r="Q111" s="64"/>
      <c r="R111" s="66"/>
      <c r="S111" s="67"/>
    </row>
    <row r="114" customFormat="false" ht="14.4" hidden="false" customHeight="false" outlineLevel="0" collapsed="false">
      <c r="A114" s="44" t="str">
        <f aca="false">'Planilha Orçamentária Global'!A42</f>
        <v>5.4</v>
      </c>
      <c r="B114" s="45" t="str">
        <f aca="false">'Planilha Orçamentária Global'!D42</f>
        <v>Confecção suporte e travessa para placa de sinalização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54" t="n">
        <f aca="false">K118</f>
        <v>4</v>
      </c>
      <c r="S114" s="47" t="str">
        <f aca="false">'Planilha Orçamentária Global'!E42</f>
        <v>und</v>
      </c>
    </row>
    <row r="115" customFormat="false" ht="14.4" hidden="false" customHeight="true" outlineLevel="0" collapsed="false">
      <c r="A115" s="13"/>
      <c r="B115" s="55"/>
      <c r="C115" s="55"/>
      <c r="D115" s="55"/>
      <c r="E115" s="55"/>
      <c r="F115" s="55"/>
      <c r="G115" s="55"/>
      <c r="H115" s="55"/>
      <c r="I115" s="13"/>
      <c r="J115" s="13"/>
      <c r="K115" s="13" t="s">
        <v>118</v>
      </c>
      <c r="L115" s="13"/>
      <c r="M115" s="13"/>
      <c r="N115" s="13"/>
      <c r="O115" s="13"/>
      <c r="P115" s="13"/>
      <c r="Q115" s="13" t="s">
        <v>95</v>
      </c>
      <c r="R115" s="13"/>
      <c r="S115" s="13"/>
    </row>
    <row r="116" customFormat="false" ht="14.4" hidden="false" customHeight="false" outlineLevel="0" collapsed="false">
      <c r="A116" s="56"/>
      <c r="B116" s="57"/>
      <c r="C116" s="58"/>
      <c r="D116" s="59"/>
      <c r="E116" s="58"/>
      <c r="F116" s="58"/>
      <c r="G116" s="58"/>
      <c r="H116" s="60"/>
      <c r="I116" s="104"/>
      <c r="J116" s="104"/>
      <c r="K116" s="108" t="n">
        <f aca="false">I104+A97</f>
        <v>4</v>
      </c>
      <c r="L116" s="108"/>
      <c r="M116" s="108"/>
      <c r="N116" s="108"/>
      <c r="O116" s="58"/>
      <c r="P116" s="109"/>
      <c r="Q116" s="104"/>
      <c r="R116" s="104"/>
      <c r="S116" s="104"/>
    </row>
    <row r="117" customFormat="false" ht="14.4" hidden="false" customHeight="false" outlineLevel="0" collapsed="false">
      <c r="A117" s="73"/>
      <c r="B117" s="74"/>
      <c r="C117" s="49"/>
      <c r="D117" s="49"/>
      <c r="E117" s="49"/>
      <c r="F117" s="49"/>
      <c r="G117" s="49"/>
      <c r="H117" s="75"/>
      <c r="I117" s="89"/>
      <c r="J117" s="89"/>
      <c r="K117" s="89"/>
      <c r="L117" s="89"/>
      <c r="M117" s="89"/>
      <c r="N117" s="89"/>
      <c r="O117" s="49"/>
      <c r="P117" s="92"/>
      <c r="Q117" s="89"/>
      <c r="R117" s="89"/>
      <c r="S117" s="89"/>
    </row>
    <row r="118" customFormat="false" ht="14.4" hidden="false" customHeight="false" outlineLevel="0" collapsed="false">
      <c r="A118" s="63"/>
      <c r="B118" s="64"/>
      <c r="C118" s="64"/>
      <c r="D118" s="64"/>
      <c r="E118" s="64"/>
      <c r="F118" s="64"/>
      <c r="G118" s="64"/>
      <c r="H118" s="64"/>
      <c r="I118" s="65"/>
      <c r="J118" s="65"/>
      <c r="K118" s="65" t="n">
        <f aca="false">SUM(K116:N117)</f>
        <v>4</v>
      </c>
      <c r="L118" s="65"/>
      <c r="M118" s="65"/>
      <c r="N118" s="65"/>
      <c r="O118" s="65"/>
      <c r="P118" s="65"/>
      <c r="Q118" s="64"/>
      <c r="R118" s="66"/>
      <c r="S118" s="67"/>
    </row>
  </sheetData>
  <mergeCells count="129">
    <mergeCell ref="A1:S2"/>
    <mergeCell ref="B7:P7"/>
    <mergeCell ref="B8:P8"/>
    <mergeCell ref="Q9:S9"/>
    <mergeCell ref="Q10:S10"/>
    <mergeCell ref="B13:P13"/>
    <mergeCell ref="B14:P14"/>
    <mergeCell ref="B15:H15"/>
    <mergeCell ref="Q15:S15"/>
    <mergeCell ref="Q16:S16"/>
    <mergeCell ref="Q17:S17"/>
    <mergeCell ref="B21:P21"/>
    <mergeCell ref="B22:H22"/>
    <mergeCell ref="Q22:S22"/>
    <mergeCell ref="Q23:S23"/>
    <mergeCell ref="B25:P25"/>
    <mergeCell ref="B26:H26"/>
    <mergeCell ref="Q26:S26"/>
    <mergeCell ref="Q27:S27"/>
    <mergeCell ref="B30:P30"/>
    <mergeCell ref="B31:P31"/>
    <mergeCell ref="B32:P32"/>
    <mergeCell ref="B33:H33"/>
    <mergeCell ref="Q33:S33"/>
    <mergeCell ref="Q34:S34"/>
    <mergeCell ref="Q35:S35"/>
    <mergeCell ref="B39:P39"/>
    <mergeCell ref="B40:H40"/>
    <mergeCell ref="Q40:S40"/>
    <mergeCell ref="Q41:S41"/>
    <mergeCell ref="Q42:S42"/>
    <mergeCell ref="B46:P46"/>
    <mergeCell ref="B47:P47"/>
    <mergeCell ref="B48:P48"/>
    <mergeCell ref="B49:H49"/>
    <mergeCell ref="Q49:S49"/>
    <mergeCell ref="Q50:S50"/>
    <mergeCell ref="Q51:S51"/>
    <mergeCell ref="B55:P55"/>
    <mergeCell ref="B56:P56"/>
    <mergeCell ref="B57:H57"/>
    <mergeCell ref="Q57:S57"/>
    <mergeCell ref="Q58:S58"/>
    <mergeCell ref="Q59:S59"/>
    <mergeCell ref="B63:P63"/>
    <mergeCell ref="B64:P64"/>
    <mergeCell ref="B65:H65"/>
    <mergeCell ref="Q65:S65"/>
    <mergeCell ref="Q66:S66"/>
    <mergeCell ref="B70:P70"/>
    <mergeCell ref="B71:H71"/>
    <mergeCell ref="I71:J71"/>
    <mergeCell ref="K71:L71"/>
    <mergeCell ref="M71:N71"/>
    <mergeCell ref="O71:P71"/>
    <mergeCell ref="Q71:S71"/>
    <mergeCell ref="I72:J72"/>
    <mergeCell ref="K72:L72"/>
    <mergeCell ref="M72:N72"/>
    <mergeCell ref="O72:P72"/>
    <mergeCell ref="Q72:S72"/>
    <mergeCell ref="I73:J73"/>
    <mergeCell ref="K73:L73"/>
    <mergeCell ref="M73:N73"/>
    <mergeCell ref="O73:P73"/>
    <mergeCell ref="Q73:S73"/>
    <mergeCell ref="O74:P74"/>
    <mergeCell ref="B77:P77"/>
    <mergeCell ref="B78:H78"/>
    <mergeCell ref="Q78:S78"/>
    <mergeCell ref="Q79:S79"/>
    <mergeCell ref="Q80:S80"/>
    <mergeCell ref="B84:P84"/>
    <mergeCell ref="B85:P85"/>
    <mergeCell ref="B86:H86"/>
    <mergeCell ref="I86:J86"/>
    <mergeCell ref="K86:M86"/>
    <mergeCell ref="N86:O86"/>
    <mergeCell ref="Q86:S86"/>
    <mergeCell ref="I87:J87"/>
    <mergeCell ref="K87:M87"/>
    <mergeCell ref="N87:O87"/>
    <mergeCell ref="Q87:S87"/>
    <mergeCell ref="I88:J88"/>
    <mergeCell ref="K88:M88"/>
    <mergeCell ref="N88:O88"/>
    <mergeCell ref="Q88:S88"/>
    <mergeCell ref="N89:O89"/>
    <mergeCell ref="B92:P92"/>
    <mergeCell ref="B93:P93"/>
    <mergeCell ref="B94:H94"/>
    <mergeCell ref="Q94:S94"/>
    <mergeCell ref="Q95:S95"/>
    <mergeCell ref="Q96:S96"/>
    <mergeCell ref="B100:P100"/>
    <mergeCell ref="B101:H101"/>
    <mergeCell ref="I101:J101"/>
    <mergeCell ref="K101:N101"/>
    <mergeCell ref="Q101:S101"/>
    <mergeCell ref="I102:J102"/>
    <mergeCell ref="K102:N102"/>
    <mergeCell ref="Q102:S102"/>
    <mergeCell ref="I103:J103"/>
    <mergeCell ref="K103:N103"/>
    <mergeCell ref="Q103:S103"/>
    <mergeCell ref="I104:J104"/>
    <mergeCell ref="B107:P107"/>
    <mergeCell ref="B108:H108"/>
    <mergeCell ref="I108:J108"/>
    <mergeCell ref="K108:N108"/>
    <mergeCell ref="Q108:S108"/>
    <mergeCell ref="I109:J109"/>
    <mergeCell ref="K109:N109"/>
    <mergeCell ref="Q109:S109"/>
    <mergeCell ref="I110:J110"/>
    <mergeCell ref="K110:N110"/>
    <mergeCell ref="Q110:S110"/>
    <mergeCell ref="B114:P114"/>
    <mergeCell ref="B115:H115"/>
    <mergeCell ref="I115:J115"/>
    <mergeCell ref="K115:N115"/>
    <mergeCell ref="Q115:S115"/>
    <mergeCell ref="I116:J116"/>
    <mergeCell ref="K116:N116"/>
    <mergeCell ref="Q116:S116"/>
    <mergeCell ref="I117:J117"/>
    <mergeCell ref="K117:N117"/>
    <mergeCell ref="Q117:S117"/>
    <mergeCell ref="K118:N118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69" man="true" max="16383" min="0"/>
  </rowBreaks>
  <colBreaks count="1" manualBreakCount="1">
    <brk id="19" man="true" max="65535" min="0"/>
  </colBreaks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tabColor rgb="FF7E2BD2"/>
    <pageSetUpPr fitToPage="true"/>
  </sheetPr>
  <dimension ref="A1:G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17.44"/>
    <col collapsed="false" customWidth="true" hidden="false" outlineLevel="0" max="3" min="3" style="0" width="62.45"/>
    <col collapsed="false" customWidth="true" hidden="false" outlineLevel="0" max="4" min="4" style="0" width="8.67"/>
    <col collapsed="false" customWidth="false" hidden="false" outlineLevel="0" max="5" min="5" style="0" width="11.45"/>
    <col collapsed="false" customWidth="true" hidden="false" outlineLevel="0" max="6" min="6" style="0" width="13.66"/>
    <col collapsed="false" customWidth="true" hidden="false" outlineLevel="0" max="7" min="7" style="0" width="12.89"/>
    <col collapsed="false" customWidth="true" hidden="false" outlineLevel="0" max="1025" min="8" style="0" width="8.67"/>
  </cols>
  <sheetData>
    <row r="1" customFormat="false" ht="14.4" hidden="false" customHeight="false" outlineLevel="0" collapsed="false">
      <c r="A1" s="181"/>
      <c r="B1" s="182"/>
      <c r="C1" s="183"/>
      <c r="D1" s="184"/>
      <c r="E1" s="184"/>
      <c r="F1" s="184"/>
      <c r="G1" s="185"/>
    </row>
    <row r="2" customFormat="false" ht="15" hidden="false" customHeight="false" outlineLevel="0" collapsed="false">
      <c r="A2" s="186" t="s">
        <v>0</v>
      </c>
      <c r="B2" s="186"/>
      <c r="C2" s="186"/>
      <c r="D2" s="186"/>
      <c r="E2" s="186"/>
      <c r="F2" s="186"/>
      <c r="G2" s="186"/>
    </row>
    <row r="3" customFormat="false" ht="14.4" hidden="false" customHeight="true" outlineLevel="0" collapsed="false">
      <c r="A3" s="187" t="s">
        <v>1</v>
      </c>
      <c r="B3" s="187"/>
      <c r="C3" s="187"/>
      <c r="D3" s="187"/>
      <c r="E3" s="187"/>
      <c r="F3" s="187"/>
      <c r="G3" s="187"/>
    </row>
    <row r="4" customFormat="false" ht="14.4" hidden="false" customHeight="true" outlineLevel="0" collapsed="false">
      <c r="A4" s="187" t="s">
        <v>2</v>
      </c>
      <c r="B4" s="187"/>
      <c r="C4" s="187"/>
      <c r="D4" s="187"/>
      <c r="E4" s="187"/>
      <c r="F4" s="187"/>
      <c r="G4" s="187"/>
    </row>
    <row r="5" customFormat="false" ht="14.4" hidden="false" customHeight="false" outlineLevel="0" collapsed="false">
      <c r="A5" s="188"/>
      <c r="B5" s="189"/>
      <c r="C5" s="189"/>
      <c r="D5" s="189"/>
      <c r="E5" s="189"/>
      <c r="F5" s="189"/>
      <c r="G5" s="190"/>
    </row>
    <row r="6" customFormat="false" ht="14.4" hidden="false" customHeight="false" outlineLevel="0" collapsed="false">
      <c r="A6" s="191" t="s">
        <v>141</v>
      </c>
      <c r="B6" s="191"/>
      <c r="C6" s="191"/>
      <c r="D6" s="191"/>
      <c r="E6" s="191"/>
      <c r="F6" s="191"/>
      <c r="G6" s="191"/>
    </row>
    <row r="7" customFormat="false" ht="17.4" hidden="false" customHeight="false" outlineLevel="0" collapsed="false">
      <c r="A7" s="192"/>
      <c r="B7" s="193"/>
      <c r="C7" s="193"/>
      <c r="D7" s="193"/>
      <c r="E7" s="193"/>
      <c r="F7" s="193"/>
      <c r="G7" s="194"/>
    </row>
    <row r="8" customFormat="false" ht="14.4" hidden="false" customHeight="false" outlineLevel="0" collapsed="false">
      <c r="A8" s="195" t="str">
        <f aca="false">'Planilha Orçamentária Global'!$A$12</f>
        <v>OBJETO:     OBRAS E SERVIÇOS DE TERRAPLANAGEM E PAVIMENTAÇÃO NO POVOADO BATINGAS, NO MUNICÍPIO DE ARAPIRACA/AL</v>
      </c>
      <c r="B8" s="195"/>
      <c r="C8" s="195"/>
      <c r="D8" s="195"/>
      <c r="E8" s="195"/>
      <c r="F8" s="195"/>
      <c r="G8" s="195"/>
    </row>
    <row r="9" customFormat="false" ht="14.4" hidden="false" customHeight="false" outlineLevel="0" collapsed="false">
      <c r="A9" s="196"/>
      <c r="B9" s="197"/>
      <c r="C9" s="198"/>
      <c r="D9" s="199"/>
      <c r="E9" s="199"/>
      <c r="F9" s="199"/>
      <c r="G9" s="200"/>
    </row>
    <row r="10" customFormat="false" ht="14.4" hidden="false" customHeight="false" outlineLevel="0" collapsed="false">
      <c r="A10" s="201"/>
      <c r="B10" s="197"/>
      <c r="C10" s="198"/>
      <c r="D10" s="199"/>
      <c r="E10" s="199"/>
      <c r="F10" s="199"/>
      <c r="G10" s="199"/>
    </row>
    <row r="11" customFormat="false" ht="14.4" hidden="false" customHeight="false" outlineLevel="0" collapsed="false">
      <c r="A11" s="202" t="s">
        <v>23</v>
      </c>
      <c r="B11" s="203"/>
      <c r="C11" s="204" t="s">
        <v>142</v>
      </c>
      <c r="D11" s="204"/>
      <c r="E11" s="204"/>
      <c r="F11" s="204"/>
      <c r="G11" s="205" t="s">
        <v>25</v>
      </c>
    </row>
    <row r="12" customFormat="false" ht="26.4" hidden="false" customHeight="false" outlineLevel="0" collapsed="false">
      <c r="A12" s="206" t="s">
        <v>143</v>
      </c>
      <c r="B12" s="206" t="s">
        <v>11</v>
      </c>
      <c r="C12" s="207" t="s">
        <v>144</v>
      </c>
      <c r="D12" s="206" t="s">
        <v>145</v>
      </c>
      <c r="E12" s="206" t="s">
        <v>146</v>
      </c>
      <c r="F12" s="207" t="s">
        <v>147</v>
      </c>
      <c r="G12" s="206" t="s">
        <v>148</v>
      </c>
    </row>
    <row r="13" customFormat="false" ht="14.4" hidden="false" customHeight="false" outlineLevel="0" collapsed="false">
      <c r="A13" s="208" t="n">
        <v>93565</v>
      </c>
      <c r="B13" s="208" t="s">
        <v>29</v>
      </c>
      <c r="C13" s="209" t="s">
        <v>149</v>
      </c>
      <c r="D13" s="210" t="s">
        <v>150</v>
      </c>
      <c r="E13" s="211" t="n">
        <v>0.22573</v>
      </c>
      <c r="F13" s="212" t="n">
        <v>16352.73</v>
      </c>
      <c r="G13" s="213" t="n">
        <f aca="false">F13*E13</f>
        <v>3691.3017429</v>
      </c>
    </row>
    <row r="14" customFormat="false" ht="14.4" hidden="false" customHeight="false" outlineLevel="0" collapsed="false">
      <c r="A14" s="208" t="n">
        <v>93572</v>
      </c>
      <c r="B14" s="208" t="s">
        <v>29</v>
      </c>
      <c r="C14" s="209" t="s">
        <v>151</v>
      </c>
      <c r="D14" s="210" t="s">
        <v>150</v>
      </c>
      <c r="E14" s="210" t="n">
        <v>1</v>
      </c>
      <c r="F14" s="214" t="n">
        <v>3949.22</v>
      </c>
      <c r="G14" s="213" t="n">
        <f aca="false">F14*E14</f>
        <v>3949.22</v>
      </c>
    </row>
    <row r="15" customFormat="false" ht="14.4" hidden="false" customHeight="false" outlineLevel="0" collapsed="false">
      <c r="A15" s="215"/>
      <c r="B15" s="215"/>
      <c r="C15" s="216"/>
      <c r="D15" s="217" t="s">
        <v>152</v>
      </c>
      <c r="E15" s="217"/>
      <c r="F15" s="218" t="s">
        <v>153</v>
      </c>
      <c r="G15" s="213" t="n">
        <f aca="false">TRUNC(SUM(G13:G14),2)</f>
        <v>7640.52</v>
      </c>
    </row>
    <row r="16" customFormat="false" ht="14.4" hidden="false" customHeight="false" outlineLevel="0" collapsed="false">
      <c r="A16" s="219"/>
      <c r="B16" s="219"/>
      <c r="C16" s="220"/>
      <c r="D16" s="221"/>
      <c r="E16" s="222"/>
      <c r="F16" s="223"/>
      <c r="G16" s="224"/>
    </row>
    <row r="17" customFormat="false" ht="14.4" hidden="false" customHeight="false" outlineLevel="0" collapsed="false">
      <c r="A17" s="225"/>
      <c r="B17" s="225"/>
      <c r="C17" s="226"/>
      <c r="D17" s="227"/>
      <c r="E17" s="228"/>
      <c r="F17" s="229"/>
      <c r="G17" s="230"/>
    </row>
    <row r="18" customFormat="false" ht="38.25" hidden="false" customHeight="true" outlineLevel="0" collapsed="false">
      <c r="A18" s="202" t="s">
        <v>53</v>
      </c>
      <c r="B18" s="231" t="s">
        <v>154</v>
      </c>
      <c r="C18" s="232" t="s">
        <v>155</v>
      </c>
      <c r="D18" s="232"/>
      <c r="E18" s="232"/>
      <c r="F18" s="232"/>
      <c r="G18" s="205" t="s">
        <v>156</v>
      </c>
    </row>
    <row r="19" customFormat="false" ht="26.4" hidden="false" customHeight="false" outlineLevel="0" collapsed="false">
      <c r="A19" s="206" t="s">
        <v>143</v>
      </c>
      <c r="B19" s="206" t="s">
        <v>11</v>
      </c>
      <c r="C19" s="207" t="s">
        <v>144</v>
      </c>
      <c r="D19" s="206" t="s">
        <v>145</v>
      </c>
      <c r="E19" s="206" t="s">
        <v>146</v>
      </c>
      <c r="F19" s="207" t="s">
        <v>147</v>
      </c>
      <c r="G19" s="206" t="s">
        <v>148</v>
      </c>
    </row>
    <row r="20" customFormat="false" ht="14.4" hidden="false" customHeight="false" outlineLevel="0" collapsed="false">
      <c r="A20" s="208" t="n">
        <v>88260</v>
      </c>
      <c r="B20" s="208" t="s">
        <v>29</v>
      </c>
      <c r="C20" s="209" t="s">
        <v>157</v>
      </c>
      <c r="D20" s="210" t="s">
        <v>158</v>
      </c>
      <c r="E20" s="210" t="n">
        <v>0.4</v>
      </c>
      <c r="F20" s="212" t="n">
        <v>19.29</v>
      </c>
      <c r="G20" s="213" t="n">
        <f aca="false">F20*E20</f>
        <v>7.716</v>
      </c>
    </row>
    <row r="21" customFormat="false" ht="14.4" hidden="false" customHeight="false" outlineLevel="0" collapsed="false">
      <c r="A21" s="208" t="n">
        <v>88316</v>
      </c>
      <c r="B21" s="208" t="s">
        <v>29</v>
      </c>
      <c r="C21" s="209" t="s">
        <v>159</v>
      </c>
      <c r="D21" s="210" t="s">
        <v>158</v>
      </c>
      <c r="E21" s="210" t="n">
        <v>0.91</v>
      </c>
      <c r="F21" s="212" t="n">
        <v>15.45</v>
      </c>
      <c r="G21" s="213" t="n">
        <f aca="false">F21*E21</f>
        <v>14.0595</v>
      </c>
    </row>
    <row r="22" customFormat="false" ht="14.4" hidden="false" customHeight="false" outlineLevel="0" collapsed="false">
      <c r="A22" s="208" t="n">
        <v>1379</v>
      </c>
      <c r="B22" s="208" t="s">
        <v>29</v>
      </c>
      <c r="C22" s="209" t="s">
        <v>160</v>
      </c>
      <c r="D22" s="210" t="s">
        <v>161</v>
      </c>
      <c r="E22" s="210" t="n">
        <v>9.11</v>
      </c>
      <c r="F22" s="212" t="n">
        <v>0.64</v>
      </c>
      <c r="G22" s="213" t="n">
        <f aca="false">F22*E22</f>
        <v>5.8304</v>
      </c>
    </row>
    <row r="23" customFormat="false" ht="23.7" hidden="false" customHeight="true" outlineLevel="0" collapsed="false">
      <c r="A23" s="208" t="n">
        <v>4385</v>
      </c>
      <c r="B23" s="208" t="s">
        <v>162</v>
      </c>
      <c r="C23" s="233" t="s">
        <v>163</v>
      </c>
      <c r="D23" s="210" t="s">
        <v>164</v>
      </c>
      <c r="E23" s="234" t="n">
        <v>0.035</v>
      </c>
      <c r="F23" s="235" t="n">
        <f aca="false">Cotações!AZ12</f>
        <v>1100</v>
      </c>
      <c r="G23" s="213" t="n">
        <f aca="false">F23*E23</f>
        <v>38.5</v>
      </c>
    </row>
    <row r="24" customFormat="false" ht="27" hidden="false" customHeight="false" outlineLevel="0" collapsed="false">
      <c r="A24" s="208" t="n">
        <v>367</v>
      </c>
      <c r="B24" s="208" t="s">
        <v>29</v>
      </c>
      <c r="C24" s="233" t="s">
        <v>165</v>
      </c>
      <c r="D24" s="210" t="s">
        <v>166</v>
      </c>
      <c r="E24" s="210" t="n">
        <v>0.1</v>
      </c>
      <c r="F24" s="212" t="n">
        <v>90</v>
      </c>
      <c r="G24" s="213" t="n">
        <f aca="false">F24*E24</f>
        <v>9</v>
      </c>
    </row>
    <row r="25" customFormat="false" ht="14.4" hidden="false" customHeight="false" outlineLevel="0" collapsed="false">
      <c r="A25" s="208" t="n">
        <v>366</v>
      </c>
      <c r="B25" s="208" t="s">
        <v>29</v>
      </c>
      <c r="C25" s="233" t="s">
        <v>167</v>
      </c>
      <c r="D25" s="210" t="s">
        <v>166</v>
      </c>
      <c r="E25" s="236" t="n">
        <v>0.023</v>
      </c>
      <c r="F25" s="212" t="n">
        <v>90</v>
      </c>
      <c r="G25" s="213" t="n">
        <f aca="false">F25*E25</f>
        <v>2.07</v>
      </c>
    </row>
    <row r="26" customFormat="false" ht="14.4" hidden="false" customHeight="false" outlineLevel="0" collapsed="false">
      <c r="A26" s="215"/>
      <c r="B26" s="215"/>
      <c r="C26" s="216"/>
      <c r="D26" s="217" t="s">
        <v>152</v>
      </c>
      <c r="E26" s="217"/>
      <c r="F26" s="218" t="s">
        <v>153</v>
      </c>
      <c r="G26" s="237" t="n">
        <f aca="false">TRUNC(SUM(G20:G25),2)</f>
        <v>77.17</v>
      </c>
    </row>
  </sheetData>
  <mergeCells count="8">
    <mergeCell ref="A2:G2"/>
    <mergeCell ref="A3:G3"/>
    <mergeCell ref="A4:G4"/>
    <mergeCell ref="A6:G6"/>
    <mergeCell ref="A8:G8"/>
    <mergeCell ref="D15:E15"/>
    <mergeCell ref="C18:F18"/>
    <mergeCell ref="D26:E26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tabColor rgb="FF7E2BD2"/>
    <pageSetUpPr fitToPage="false"/>
  </sheetPr>
  <dimension ref="A1:BF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9" min="1" style="0" width="2.57"/>
    <col collapsed="false" customWidth="true" hidden="true" outlineLevel="0" max="23" min="20" style="0" width="2.57"/>
    <col collapsed="false" customWidth="true" hidden="false" outlineLevel="0" max="29" min="24" style="0" width="2.57"/>
    <col collapsed="false" customWidth="true" hidden="false" outlineLevel="0" max="30" min="30" style="0" width="2.99"/>
    <col collapsed="false" customWidth="true" hidden="false" outlineLevel="0" max="36" min="31" style="0" width="2.57"/>
    <col collapsed="false" customWidth="true" hidden="false" outlineLevel="0" max="37" min="37" style="0" width="5.89"/>
    <col collapsed="false" customWidth="true" hidden="false" outlineLevel="0" max="42" min="38" style="0" width="2.57"/>
    <col collapsed="false" customWidth="true" hidden="true" outlineLevel="0" max="43" min="43" style="0" width="1.33"/>
    <col collapsed="false" customWidth="true" hidden="false" outlineLevel="0" max="44" min="44" style="0" width="1.33"/>
    <col collapsed="false" customWidth="true" hidden="false" outlineLevel="0" max="49" min="45" style="0" width="2.57"/>
    <col collapsed="false" customWidth="true" hidden="false" outlineLevel="0" max="50" min="50" style="0" width="1.66"/>
    <col collapsed="false" customWidth="true" hidden="false" outlineLevel="0" max="51" min="51" style="0" width="2.57"/>
    <col collapsed="false" customWidth="true" hidden="false" outlineLevel="0" max="52" min="52" style="0" width="1.33"/>
    <col collapsed="false" customWidth="true" hidden="false" outlineLevel="0" max="53" min="53" style="0" width="2.57"/>
    <col collapsed="false" customWidth="true" hidden="true" outlineLevel="0" max="54" min="54" style="0" width="2.57"/>
    <col collapsed="false" customWidth="true" hidden="false" outlineLevel="0" max="55" min="55" style="0" width="1.33"/>
    <col collapsed="false" customWidth="true" hidden="false" outlineLevel="0" max="57" min="56" style="0" width="2.57"/>
    <col collapsed="false" customWidth="true" hidden="false" outlineLevel="0" max="58" min="58" style="0" width="7.87"/>
    <col collapsed="false" customWidth="true" hidden="false" outlineLevel="0" max="136" min="59" style="0" width="2.57"/>
    <col collapsed="false" customWidth="true" hidden="false" outlineLevel="0" max="1025" min="137" style="0" width="8.67"/>
  </cols>
  <sheetData>
    <row r="1" customFormat="false" ht="14.4" hidden="false" customHeight="false" outlineLevel="0" collapsed="false">
      <c r="A1" s="48"/>
      <c r="B1" s="48"/>
      <c r="C1" s="48"/>
      <c r="D1" s="48"/>
      <c r="E1" s="48"/>
      <c r="F1" s="48"/>
    </row>
    <row r="2" customFormat="false" ht="18" hidden="false" customHeight="false" outlineLevel="0" collapsed="false">
      <c r="A2" s="48"/>
      <c r="B2" s="48"/>
      <c r="C2" s="48"/>
      <c r="D2" s="48"/>
      <c r="E2" s="48"/>
      <c r="F2" s="48"/>
      <c r="G2" s="1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customFormat="false" ht="14.4" hidden="false" customHeight="false" outlineLevel="0" collapsed="false">
      <c r="A3" s="48"/>
      <c r="B3" s="48"/>
      <c r="C3" s="48"/>
      <c r="D3" s="48"/>
      <c r="E3" s="48"/>
      <c r="F3" s="4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customFormat="false" ht="14.4" hidden="false" customHeight="false" outlineLevel="0" collapsed="false">
      <c r="A4" s="48"/>
      <c r="B4" s="48"/>
      <c r="C4" s="48"/>
      <c r="D4" s="48"/>
      <c r="E4" s="48"/>
      <c r="F4" s="48"/>
      <c r="G4" s="3" t="s">
        <v>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customFormat="false" ht="14.4" hidden="false" customHeight="false" outlineLevel="0" collapsed="false">
      <c r="A5" s="48"/>
      <c r="B5" s="48"/>
      <c r="C5" s="48"/>
      <c r="D5" s="48"/>
      <c r="E5" s="48"/>
      <c r="F5" s="48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customFormat="false" ht="14.4" hidden="false" customHeight="false" outlineLevel="0" collapsed="false">
      <c r="A6" s="48"/>
      <c r="B6" s="48"/>
      <c r="C6" s="48"/>
      <c r="D6" s="48"/>
      <c r="E6" s="48"/>
      <c r="F6" s="48"/>
      <c r="G6" s="4"/>
      <c r="H6" s="4"/>
      <c r="I6" s="79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customFormat="false" ht="14.4" hidden="false" customHeight="false" outlineLevel="0" collapsed="false">
      <c r="A7" s="238" t="str">
        <f aca="false">'Planilha Orçamentária Global'!A12</f>
        <v>OBJETO:     OBRAS E SERVIÇOS DE TERRAPLANAGEM E PAVIMENTAÇÃO NO POVOADO BATINGAS, NO MUNICÍPIO DE ARAPIRACA/AL</v>
      </c>
      <c r="B7" s="238"/>
      <c r="C7" s="239"/>
      <c r="D7" s="240"/>
      <c r="G7" s="4"/>
      <c r="H7" s="4"/>
      <c r="I7" s="7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customFormat="false" ht="14.4" hidden="false" customHeight="false" outlineLevel="0" collapsed="false"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50"/>
      <c r="AI8" s="50"/>
      <c r="AJ8" s="50"/>
      <c r="AK8" s="50"/>
      <c r="AL8" s="241"/>
      <c r="AM8" s="241"/>
      <c r="AN8" s="241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79"/>
      <c r="BE8" s="79"/>
      <c r="BF8" s="79"/>
    </row>
    <row r="9" customFormat="false" ht="18" hidden="false" customHeight="false" outlineLevel="0" collapsed="false">
      <c r="A9" s="242" t="s">
        <v>168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  <c r="BF9" s="242"/>
    </row>
    <row r="10" customFormat="false" ht="14.4" hidden="false" customHeight="false" outlineLevel="0" collapsed="false">
      <c r="A10" s="243" t="s">
        <v>169</v>
      </c>
      <c r="B10" s="243"/>
      <c r="C10" s="243"/>
      <c r="D10" s="243" t="s">
        <v>170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 t="s">
        <v>171</v>
      </c>
      <c r="Y10" s="243"/>
      <c r="Z10" s="243"/>
      <c r="AA10" s="243"/>
      <c r="AB10" s="243"/>
      <c r="AC10" s="243"/>
      <c r="AD10" s="243"/>
      <c r="AE10" s="243" t="s">
        <v>172</v>
      </c>
      <c r="AF10" s="243"/>
      <c r="AG10" s="243"/>
      <c r="AH10" s="243"/>
      <c r="AI10" s="243"/>
      <c r="AJ10" s="243"/>
      <c r="AK10" s="243"/>
      <c r="AL10" s="243" t="s">
        <v>173</v>
      </c>
      <c r="AM10" s="243"/>
      <c r="AN10" s="243"/>
      <c r="AO10" s="243"/>
      <c r="AP10" s="243"/>
      <c r="AQ10" s="243"/>
      <c r="AR10" s="243"/>
      <c r="AS10" s="243" t="s">
        <v>174</v>
      </c>
      <c r="AT10" s="243"/>
      <c r="AU10" s="243"/>
      <c r="AV10" s="243"/>
      <c r="AW10" s="243"/>
      <c r="AX10" s="243"/>
      <c r="AY10" s="243"/>
      <c r="AZ10" s="243" t="s">
        <v>175</v>
      </c>
      <c r="BA10" s="243"/>
      <c r="BB10" s="243"/>
      <c r="BC10" s="243"/>
      <c r="BD10" s="243"/>
      <c r="BE10" s="243"/>
      <c r="BF10" s="243"/>
    </row>
    <row r="11" customFormat="false" ht="15" hidden="false" customHeight="true" outlineLevel="0" collapsed="false">
      <c r="A11" s="244" t="n">
        <v>1</v>
      </c>
      <c r="B11" s="244"/>
      <c r="C11" s="244"/>
      <c r="D11" s="245" t="s">
        <v>176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6" t="s">
        <v>177</v>
      </c>
      <c r="Y11" s="246"/>
      <c r="Z11" s="246"/>
      <c r="AA11" s="246"/>
      <c r="AB11" s="246"/>
      <c r="AC11" s="246"/>
      <c r="AD11" s="246"/>
      <c r="AE11" s="18" t="s">
        <v>178</v>
      </c>
      <c r="AF11" s="18"/>
      <c r="AG11" s="18"/>
      <c r="AH11" s="18"/>
      <c r="AI11" s="18"/>
      <c r="AJ11" s="18"/>
      <c r="AK11" s="18"/>
      <c r="AL11" s="247" t="s">
        <v>179</v>
      </c>
      <c r="AM11" s="247"/>
      <c r="AN11" s="247"/>
      <c r="AO11" s="247"/>
      <c r="AP11" s="247"/>
      <c r="AQ11" s="247"/>
      <c r="AR11" s="247"/>
      <c r="AS11" s="248" t="n">
        <f aca="false">AZ11/1000</f>
        <v>1.2</v>
      </c>
      <c r="AT11" s="248"/>
      <c r="AU11" s="248"/>
      <c r="AV11" s="248"/>
      <c r="AW11" s="248"/>
      <c r="AX11" s="248"/>
      <c r="AY11" s="248"/>
      <c r="AZ11" s="249" t="n">
        <v>1200</v>
      </c>
      <c r="BA11" s="249"/>
      <c r="BB11" s="249"/>
      <c r="BC11" s="249"/>
      <c r="BD11" s="249"/>
      <c r="BE11" s="249"/>
      <c r="BF11" s="249"/>
    </row>
    <row r="12" s="253" customFormat="true" ht="28.5" hidden="false" customHeight="true" outlineLevel="0" collapsed="false">
      <c r="A12" s="27" t="n">
        <v>2</v>
      </c>
      <c r="B12" s="27"/>
      <c r="C12" s="27"/>
      <c r="D12" s="245" t="s">
        <v>180</v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50" t="s">
        <v>181</v>
      </c>
      <c r="Y12" s="250"/>
      <c r="Z12" s="250"/>
      <c r="AA12" s="250"/>
      <c r="AB12" s="250"/>
      <c r="AC12" s="250"/>
      <c r="AD12" s="250"/>
      <c r="AE12" s="26" t="s">
        <v>182</v>
      </c>
      <c r="AF12" s="26"/>
      <c r="AG12" s="26"/>
      <c r="AH12" s="26"/>
      <c r="AI12" s="26"/>
      <c r="AJ12" s="26"/>
      <c r="AK12" s="26"/>
      <c r="AL12" s="251" t="s">
        <v>179</v>
      </c>
      <c r="AM12" s="251"/>
      <c r="AN12" s="251"/>
      <c r="AO12" s="251"/>
      <c r="AP12" s="251"/>
      <c r="AQ12" s="251"/>
      <c r="AR12" s="251"/>
      <c r="AS12" s="248" t="n">
        <f aca="false">AZ12/1000</f>
        <v>1.1</v>
      </c>
      <c r="AT12" s="248"/>
      <c r="AU12" s="248"/>
      <c r="AV12" s="248"/>
      <c r="AW12" s="248"/>
      <c r="AX12" s="248"/>
      <c r="AY12" s="248"/>
      <c r="AZ12" s="252" t="n">
        <v>1100</v>
      </c>
      <c r="BA12" s="252"/>
      <c r="BB12" s="252"/>
      <c r="BC12" s="252"/>
      <c r="BD12" s="252"/>
      <c r="BE12" s="252"/>
      <c r="BF12" s="252"/>
    </row>
    <row r="13" customFormat="false" ht="14.4" hidden="false" customHeight="false" outlineLevel="0" collapsed="false">
      <c r="A13" s="254" t="n">
        <v>3</v>
      </c>
      <c r="B13" s="254"/>
      <c r="C13" s="254"/>
      <c r="D13" s="255" t="s">
        <v>183</v>
      </c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6" t="s">
        <v>184</v>
      </c>
      <c r="Y13" s="256"/>
      <c r="Z13" s="256"/>
      <c r="AA13" s="256"/>
      <c r="AB13" s="256"/>
      <c r="AC13" s="256"/>
      <c r="AD13" s="256"/>
      <c r="AE13" s="18" t="s">
        <v>185</v>
      </c>
      <c r="AF13" s="18"/>
      <c r="AG13" s="18"/>
      <c r="AH13" s="18"/>
      <c r="AI13" s="18"/>
      <c r="AJ13" s="18"/>
      <c r="AK13" s="18"/>
      <c r="AL13" s="257" t="s">
        <v>179</v>
      </c>
      <c r="AM13" s="257"/>
      <c r="AN13" s="257"/>
      <c r="AO13" s="257"/>
      <c r="AP13" s="257"/>
      <c r="AQ13" s="257"/>
      <c r="AR13" s="257"/>
      <c r="AS13" s="258" t="n">
        <f aca="false">AZ13/1000</f>
        <v>1.1</v>
      </c>
      <c r="AT13" s="258"/>
      <c r="AU13" s="258"/>
      <c r="AV13" s="258"/>
      <c r="AW13" s="258"/>
      <c r="AX13" s="258"/>
      <c r="AY13" s="258"/>
      <c r="AZ13" s="249" t="n">
        <v>1100</v>
      </c>
      <c r="BA13" s="249"/>
      <c r="BB13" s="249"/>
      <c r="BC13" s="249"/>
      <c r="BD13" s="249"/>
      <c r="BE13" s="249"/>
      <c r="BF13" s="249"/>
    </row>
    <row r="15" customFormat="false" ht="14.4" hidden="false" customHeight="false" outlineLevel="0" collapsed="false">
      <c r="A15" s="259" t="s">
        <v>186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60" t="n">
        <f aca="false">(AZ11+AZ12+AZ13)/3</f>
        <v>1133.33333333333</v>
      </c>
      <c r="BA15" s="260"/>
      <c r="BB15" s="260"/>
      <c r="BC15" s="260"/>
      <c r="BD15" s="260"/>
      <c r="BE15" s="260"/>
      <c r="BF15" s="260"/>
    </row>
  </sheetData>
  <mergeCells count="35">
    <mergeCell ref="A1:F6"/>
    <mergeCell ref="G2:BF2"/>
    <mergeCell ref="G4:BF4"/>
    <mergeCell ref="G5:BF5"/>
    <mergeCell ref="A9:BF9"/>
    <mergeCell ref="A10:C10"/>
    <mergeCell ref="D10:W10"/>
    <mergeCell ref="X10:AD10"/>
    <mergeCell ref="AE10:AK10"/>
    <mergeCell ref="AL10:AR10"/>
    <mergeCell ref="AS10:AY10"/>
    <mergeCell ref="AZ10:BF10"/>
    <mergeCell ref="A11:C11"/>
    <mergeCell ref="D11:W11"/>
    <mergeCell ref="X11:AD11"/>
    <mergeCell ref="AE11:AK11"/>
    <mergeCell ref="AL11:AR11"/>
    <mergeCell ref="AS11:AY11"/>
    <mergeCell ref="AZ11:BF11"/>
    <mergeCell ref="A12:C12"/>
    <mergeCell ref="D12:W12"/>
    <mergeCell ref="X12:AD12"/>
    <mergeCell ref="AE12:AK12"/>
    <mergeCell ref="AL12:AR12"/>
    <mergeCell ref="AS12:AY12"/>
    <mergeCell ref="AZ12:BF12"/>
    <mergeCell ref="A13:C13"/>
    <mergeCell ref="D13:W13"/>
    <mergeCell ref="X13:AD13"/>
    <mergeCell ref="AE13:AK13"/>
    <mergeCell ref="AL13:AR13"/>
    <mergeCell ref="AS13:AY13"/>
    <mergeCell ref="AZ13:BF13"/>
    <mergeCell ref="A15:AY15"/>
    <mergeCell ref="AZ15:BF1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tabColor rgb="FF7E2BD2"/>
    <pageSetUpPr fitToPage="true"/>
  </sheetPr>
  <dimension ref="A7:BZ6553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28" activeCellId="0" sqref="F28"/>
    </sheetView>
  </sheetViews>
  <sheetFormatPr defaultRowHeight="14.4" outlineLevelRow="0" outlineLevelCol="0"/>
  <cols>
    <col collapsed="false" customWidth="true" hidden="false" outlineLevel="0" max="1" min="1" style="0" width="7.67"/>
    <col collapsed="false" customWidth="true" hidden="false" outlineLevel="0" max="2" min="2" style="0" width="11.11"/>
    <col collapsed="false" customWidth="true" hidden="false" outlineLevel="0" max="3" min="3" style="0" width="70.33"/>
    <col collapsed="false" customWidth="true" hidden="false" outlineLevel="0" max="4" min="4" style="0" width="6.88"/>
    <col collapsed="false" customWidth="true" hidden="false" outlineLevel="0" max="5" min="5" style="0" width="11.57"/>
    <col collapsed="false" customWidth="true" hidden="false" outlineLevel="0" max="6" min="6" style="0" width="11.64"/>
    <col collapsed="false" customWidth="true" hidden="false" outlineLevel="0" max="7" min="7" style="0" width="16.33"/>
    <col collapsed="false" customWidth="true" hidden="false" outlineLevel="0" max="8" min="8" style="0" width="16.11"/>
    <col collapsed="false" customWidth="true" hidden="false" outlineLevel="0" max="9" min="9" style="0" width="15.11"/>
    <col collapsed="false" customWidth="true" hidden="false" outlineLevel="0" max="12" min="10" style="0" width="9.13"/>
    <col collapsed="false" customWidth="true" hidden="false" outlineLevel="0" max="17" min="13" style="0" width="11.11"/>
    <col collapsed="false" customWidth="true" hidden="false" outlineLevel="0" max="1025" min="18" style="0" width="9.13"/>
  </cols>
  <sheetData>
    <row r="7" customFormat="false" ht="15" hidden="false" customHeight="true" outlineLevel="0" collapsed="false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customFormat="false" ht="1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customFormat="false" ht="14.4" hidden="false" customHeight="fals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customFormat="false" ht="14.4" hidden="false" customHeight="false" outlineLevel="0" collapsed="false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2" customFormat="false" ht="15.6" hidden="false" customHeight="false" outlineLevel="0" collapsed="false">
      <c r="A12" s="110" t="str">
        <f aca="false">'Planilha Orçamentária Global'!A12</f>
        <v>OBJETO:     OBRAS E SERVIÇOS DE TERRAPLANAGEM E PAVIMENTAÇÃO NO POVOADO BATINGAS, NO MUNICÍPIO DE ARAPIRACA/AL</v>
      </c>
    </row>
    <row r="13" customFormat="false" ht="15.6" hidden="false" customHeight="false" outlineLevel="0" collapsed="false">
      <c r="A13" s="110"/>
      <c r="B13" s="11"/>
      <c r="G13" s="11"/>
      <c r="H13" s="111"/>
    </row>
    <row r="14" customFormat="false" ht="15.75" hidden="false" customHeight="true" outlineLevel="0" collapsed="false">
      <c r="A14" s="261" t="s">
        <v>187</v>
      </c>
      <c r="B14" s="261"/>
      <c r="C14" s="261"/>
      <c r="D14" s="261"/>
      <c r="E14" s="261"/>
      <c r="F14" s="261"/>
      <c r="G14" s="261"/>
      <c r="H14" s="261"/>
      <c r="I14" s="261"/>
      <c r="J14" s="261"/>
    </row>
    <row r="15" customFormat="false" ht="15.75" hidden="false" customHeight="true" outlineLevel="0" collapsed="false">
      <c r="A15" s="261"/>
      <c r="B15" s="261"/>
      <c r="C15" s="261"/>
      <c r="D15" s="261"/>
      <c r="E15" s="261"/>
      <c r="F15" s="261"/>
      <c r="G15" s="261"/>
      <c r="H15" s="261"/>
      <c r="I15" s="261"/>
      <c r="J15" s="261"/>
    </row>
    <row r="16" customFormat="false" ht="13.8" hidden="false" customHeight="false" outlineLevel="0" collapsed="false">
      <c r="A16" s="262" t="s">
        <v>188</v>
      </c>
      <c r="B16" s="262" t="s">
        <v>12</v>
      </c>
      <c r="C16" s="262" t="s">
        <v>144</v>
      </c>
      <c r="D16" s="262" t="s">
        <v>14</v>
      </c>
      <c r="E16" s="262" t="s">
        <v>85</v>
      </c>
      <c r="F16" s="263" t="s">
        <v>189</v>
      </c>
      <c r="G16" s="263" t="s">
        <v>190</v>
      </c>
      <c r="H16" s="262" t="s">
        <v>191</v>
      </c>
      <c r="I16" s="262" t="s">
        <v>192</v>
      </c>
      <c r="J16" s="262" t="s">
        <v>193</v>
      </c>
    </row>
    <row r="17" customFormat="false" ht="13.8" hidden="false" customHeight="false" outlineLevel="0" collapsed="false">
      <c r="A17" s="262"/>
      <c r="B17" s="262"/>
      <c r="C17" s="262"/>
      <c r="D17" s="262"/>
      <c r="E17" s="262"/>
      <c r="F17" s="262" t="s">
        <v>194</v>
      </c>
      <c r="G17" s="262" t="s">
        <v>195</v>
      </c>
      <c r="H17" s="262"/>
      <c r="I17" s="262"/>
      <c r="J17" s="262"/>
      <c r="L17" s="0" t="s">
        <v>196</v>
      </c>
    </row>
    <row r="18" customFormat="false" ht="22.45" hidden="false" customHeight="false" outlineLevel="0" collapsed="false">
      <c r="A18" s="264" t="str">
        <f aca="false">'Planilha Orçamentária Global'!A29</f>
        <v>3.2.1.1</v>
      </c>
      <c r="B18" s="264" t="str">
        <f aca="false">'Planilha Orçamentária Global'!C29</f>
        <v>CPU 02</v>
      </c>
      <c r="C18" s="265" t="str">
        <f aca="false">'Planilha Orçamentária Global'!D29</f>
        <v>Pavimento em paralelepipedo sobre colchao de areia 15 cm, rejuntado com argamassa de cimento e areia no traço 1:3 (pedras pequenas 30 a 35 pecas por m2)</v>
      </c>
      <c r="D18" s="264" t="str">
        <f aca="false">'Planilha Orçamentária Global'!E29</f>
        <v>m²</v>
      </c>
      <c r="E18" s="266" t="n">
        <f aca="false">'Planilha Orçamentária Global'!F29</f>
        <v>40950</v>
      </c>
      <c r="F18" s="267" t="n">
        <f aca="false">'Planilha Orçamentária Global'!H29</f>
        <v>92.67</v>
      </c>
      <c r="G18" s="267" t="n">
        <f aca="false">'Planilha Orçamentária Global'!I29</f>
        <v>3794836.5</v>
      </c>
      <c r="H18" s="268" t="n">
        <f aca="false">((G18/$G$34))</f>
        <v>0.706666893132593</v>
      </c>
      <c r="I18" s="269" t="n">
        <f aca="false">H18</f>
        <v>0.706666893132593</v>
      </c>
      <c r="J18" s="270" t="s">
        <v>197</v>
      </c>
      <c r="L18" s="0" t="n">
        <f aca="false">TRUNC(Tabela2[[#This Row],[Quant]]*0.4,2)</f>
        <v>16380</v>
      </c>
    </row>
    <row r="19" customFormat="false" ht="32.95" hidden="false" customHeight="false" outlineLevel="0" collapsed="false">
      <c r="A19" s="264" t="str">
        <f aca="false">'Planilha Orçamentária Global'!A31</f>
        <v>3.2.2.1</v>
      </c>
      <c r="B19" s="264" t="n">
        <f aca="false">'Planilha Orçamentária Global'!C31</f>
        <v>94273</v>
      </c>
      <c r="C19" s="265" t="str">
        <f aca="false">'Planilha Orçamentária Global'!D31</f>
        <v>Assentamento de guia (meio-fio) em trecho reto, confeccionada em concreto pré-fabricado, dimensões 100x15x13x30 cm (comprimento x base inferior x base superior x altura), para vias urbanas (uso viário). af_06/2016</v>
      </c>
      <c r="D19" s="264" t="str">
        <f aca="false">'Planilha Orçamentária Global'!E31</f>
        <v>m</v>
      </c>
      <c r="E19" s="266" t="n">
        <f aca="false">'Planilha Orçamentária Global'!F31</f>
        <v>11804</v>
      </c>
      <c r="F19" s="267" t="n">
        <f aca="false">'Planilha Orçamentária Global'!H31</f>
        <v>61.11</v>
      </c>
      <c r="G19" s="267" t="n">
        <f aca="false">'Planilha Orçamentária Global'!I31</f>
        <v>721342.44</v>
      </c>
      <c r="H19" s="268" t="n">
        <f aca="false">((G19/$G$34))</f>
        <v>0.134326952151821</v>
      </c>
      <c r="I19" s="269" t="n">
        <f aca="false">I18+H19</f>
        <v>0.840993845284414</v>
      </c>
      <c r="J19" s="270" t="s">
        <v>197</v>
      </c>
      <c r="L19" s="0" t="n">
        <f aca="false">TRUNC(Tabela2[[#This Row],[Quant]]*0.4,2)</f>
        <v>4721.6</v>
      </c>
    </row>
    <row r="20" customFormat="false" ht="22.45" hidden="false" customHeight="false" outlineLevel="0" collapsed="false">
      <c r="A20" s="264" t="str">
        <f aca="false">'Planilha Orçamentária Global'!A33</f>
        <v>4.1</v>
      </c>
      <c r="B20" s="264" t="n">
        <f aca="false">'Planilha Orçamentária Global'!C33</f>
        <v>94991</v>
      </c>
      <c r="C20" s="265" t="str">
        <f aca="false">'Planilha Orçamentária Global'!D33</f>
        <v>Execução de passeio (calçada) ou piso de concreto com concreto moldado IN LOCO, usinado, acabamento convencional, não armado espessura de 5 cm. AF_07/2016</v>
      </c>
      <c r="D20" s="264" t="str">
        <f aca="false">'Planilha Orçamentária Global'!E33</f>
        <v>m³</v>
      </c>
      <c r="E20" s="266" t="n">
        <f aca="false">'Planilha Orçamentária Global'!F33</f>
        <v>693.6</v>
      </c>
      <c r="F20" s="267" t="n">
        <f aca="false">'Planilha Orçamentária Global'!H33</f>
        <v>668.82</v>
      </c>
      <c r="G20" s="267" t="n">
        <f aca="false">'Planilha Orçamentária Global'!I33</f>
        <v>463893.55</v>
      </c>
      <c r="H20" s="268" t="n">
        <f aca="false">((G20/$G$34))</f>
        <v>0.0863853327337685</v>
      </c>
      <c r="I20" s="269" t="n">
        <f aca="false">I19+H20</f>
        <v>0.927379178018183</v>
      </c>
      <c r="J20" s="270" t="s">
        <v>197</v>
      </c>
      <c r="L20" s="0" t="n">
        <f aca="false">TRUNC(Tabela2[[#This Row],[Quant]]*0.4,2)</f>
        <v>277.44</v>
      </c>
    </row>
    <row r="21" customFormat="false" ht="13.8" hidden="false" customHeight="false" outlineLevel="0" collapsed="false">
      <c r="A21" s="264" t="s">
        <v>35</v>
      </c>
      <c r="B21" s="264" t="n">
        <v>35318</v>
      </c>
      <c r="C21" s="265" t="s">
        <v>37</v>
      </c>
      <c r="D21" s="264" t="s">
        <v>38</v>
      </c>
      <c r="E21" s="266" t="n">
        <f aca="false">'Planilha Orçamentária Global'!F22</f>
        <v>21</v>
      </c>
      <c r="F21" s="267" t="n">
        <f aca="false">'Planilha Orçamentária Global'!H22</f>
        <v>5660.82</v>
      </c>
      <c r="G21" s="267" t="n">
        <f aca="false">'Planilha Orçamentária Global'!I22</f>
        <v>118877.22</v>
      </c>
      <c r="H21" s="268" t="n">
        <f aca="false">((G21/$G$34))</f>
        <v>0.0221370790867116</v>
      </c>
      <c r="I21" s="269" t="n">
        <f aca="false">I20+H21</f>
        <v>0.949516257104894</v>
      </c>
      <c r="J21" s="270" t="s">
        <v>198</v>
      </c>
    </row>
    <row r="22" customFormat="false" ht="13.8" hidden="false" customHeight="false" outlineLevel="0" collapsed="false">
      <c r="A22" s="264" t="str">
        <f aca="false">'Planilha Orçamentária Global'!A26</f>
        <v>3.1.2</v>
      </c>
      <c r="B22" s="264" t="n">
        <f aca="false">'Planilha Orçamentária Global'!C26</f>
        <v>100576</v>
      </c>
      <c r="C22" s="265" t="str">
        <f aca="false">'Planilha Orçamentária Global'!D26</f>
        <v>Regularização e compactação do sub-leito até 20cm.</v>
      </c>
      <c r="D22" s="264" t="str">
        <f aca="false">'Planilha Orçamentária Global'!E26</f>
        <v>m²</v>
      </c>
      <c r="E22" s="266" t="n">
        <f aca="false">'Planilha Orçamentária Global'!F26</f>
        <v>40950</v>
      </c>
      <c r="F22" s="267" t="n">
        <f aca="false">'Planilha Orçamentária Global'!H26</f>
        <v>2.26</v>
      </c>
      <c r="G22" s="267" t="n">
        <f aca="false">'Planilha Orçamentária Global'!I26</f>
        <v>92547</v>
      </c>
      <c r="H22" s="268" t="n">
        <f aca="false">((G22/$G$34))</f>
        <v>0.0172339179721556</v>
      </c>
      <c r="I22" s="269" t="n">
        <f aca="false">I21+H22</f>
        <v>0.96675017507705</v>
      </c>
      <c r="J22" s="270" t="s">
        <v>198</v>
      </c>
    </row>
    <row r="23" customFormat="false" ht="13.8" hidden="false" customHeight="false" outlineLevel="0" collapsed="false">
      <c r="A23" s="264" t="str">
        <f aca="false">'Planilha Orçamentária Global'!A18</f>
        <v>1.1</v>
      </c>
      <c r="B23" s="264" t="str">
        <f aca="false">'Planilha Orçamentária Global'!C18</f>
        <v>CPU 01</v>
      </c>
      <c r="C23" s="265" t="str">
        <f aca="false">'Planilha Orçamentária Global'!D18</f>
        <v>Administração da obra</v>
      </c>
      <c r="D23" s="264" t="str">
        <f aca="false">'Planilha Orçamentária Global'!E18</f>
        <v>mês</v>
      </c>
      <c r="E23" s="266" t="n">
        <f aca="false">'Planilha Orçamentária Global'!F18</f>
        <v>6</v>
      </c>
      <c r="F23" s="267" t="n">
        <f aca="false">'Planilha Orçamentária Global'!H18</f>
        <v>9175.5</v>
      </c>
      <c r="G23" s="267" t="n">
        <f aca="false">'Planilha Orçamentária Global'!I18</f>
        <v>55053</v>
      </c>
      <c r="H23" s="268" t="n">
        <f aca="false">((G23/$G$34))</f>
        <v>0.0102518599859648</v>
      </c>
      <c r="I23" s="269" t="n">
        <f aca="false">I22+H23</f>
        <v>0.977002035063015</v>
      </c>
      <c r="J23" s="270" t="s">
        <v>198</v>
      </c>
    </row>
    <row r="24" customFormat="false" ht="13.8" hidden="false" customHeight="false" outlineLevel="0" collapsed="false">
      <c r="A24" s="264" t="str">
        <f aca="false">'Planilha Orçamentária Global'!A35</f>
        <v>4.3</v>
      </c>
      <c r="B24" s="264" t="n">
        <f aca="false">'Planilha Orçamentária Global'!C35</f>
        <v>3777</v>
      </c>
      <c r="C24" s="265" t="str">
        <f aca="false">'Planilha Orçamentária Global'!D35</f>
        <v>Lona plástica preta, e=150 micra</v>
      </c>
      <c r="D24" s="264" t="str">
        <f aca="false">'Planilha Orçamentária Global'!E35</f>
        <v>m²</v>
      </c>
      <c r="E24" s="266" t="n">
        <f aca="false">'Planilha Orçamentária Global'!F35</f>
        <v>13872</v>
      </c>
      <c r="F24" s="267" t="n">
        <f aca="false">'Planilha Orçamentária Global'!H35</f>
        <v>2.29</v>
      </c>
      <c r="G24" s="267" t="n">
        <f aca="false">'Planilha Orçamentária Global'!I35</f>
        <v>31766.88</v>
      </c>
      <c r="H24" s="268" t="n">
        <f aca="false">((G24/$G$34))</f>
        <v>0.00591556510909387</v>
      </c>
      <c r="I24" s="269" t="n">
        <f aca="false">I23+H24</f>
        <v>0.982917600172109</v>
      </c>
      <c r="J24" s="270" t="s">
        <v>199</v>
      </c>
    </row>
    <row r="25" customFormat="false" ht="13.8" hidden="false" customHeight="false" outlineLevel="0" collapsed="false">
      <c r="A25" s="264" t="str">
        <f aca="false">'Planilha Orçamentária Global'!A20</f>
        <v>2.1</v>
      </c>
      <c r="B25" s="264" t="n">
        <f aca="false">'Planilha Orçamentária Global'!C20</f>
        <v>99064</v>
      </c>
      <c r="C25" s="265" t="str">
        <f aca="false">'Planilha Orçamentária Global'!D20</f>
        <v>Locação de pavimentação. Af_10/2018</v>
      </c>
      <c r="D25" s="264" t="str">
        <f aca="false">'Planilha Orçamentária Global'!E20</f>
        <v>m²</v>
      </c>
      <c r="E25" s="266" t="n">
        <f aca="false">'Planilha Orçamentária Global'!F20</f>
        <v>40950</v>
      </c>
      <c r="F25" s="267" t="n">
        <f aca="false">'Planilha Orçamentária Global'!H20</f>
        <v>0.6</v>
      </c>
      <c r="G25" s="267" t="n">
        <f aca="false">'Planilha Orçamentária Global'!I20</f>
        <v>24570</v>
      </c>
      <c r="H25" s="268" t="n">
        <f aca="false">((G25/$G$34))</f>
        <v>0.00457537645278468</v>
      </c>
      <c r="I25" s="269" t="n">
        <f aca="false">I24+H25</f>
        <v>0.987492976624893</v>
      </c>
      <c r="J25" s="270" t="s">
        <v>199</v>
      </c>
    </row>
    <row r="26" customFormat="false" ht="22.45" hidden="false" customHeight="false" outlineLevel="0" collapsed="false">
      <c r="A26" s="264" t="str">
        <f aca="false">'Planilha Orçamentária Global'!A34</f>
        <v>4.2</v>
      </c>
      <c r="B26" s="264" t="n">
        <f aca="false">'Planilha Orçamentária Global'!C34</f>
        <v>3673</v>
      </c>
      <c r="C26" s="265" t="str">
        <f aca="false">'Planilha Orçamentária Global'!D34</f>
        <v>Junta plastica de dilatacao para pisos, cor cinza, 27 x 3 mm (altura x espessura) a cada 1,50m</v>
      </c>
      <c r="D26" s="264" t="str">
        <f aca="false">'Planilha Orçamentária Global'!E34</f>
        <v>m</v>
      </c>
      <c r="E26" s="266" t="n">
        <f aca="false">'Planilha Orçamentária Global'!F34</f>
        <v>9273.2</v>
      </c>
      <c r="F26" s="267" t="n">
        <f aca="false">'Planilha Orçamentária Global'!H34</f>
        <v>2.01</v>
      </c>
      <c r="G26" s="267" t="n">
        <f aca="false">'Planilha Orçamentária Global'!I34</f>
        <v>18639.13</v>
      </c>
      <c r="H26" s="268" t="n">
        <f aca="false">((G26/$G$34))</f>
        <v>0.00347094165658903</v>
      </c>
      <c r="I26" s="269" t="n">
        <f aca="false">I25+H26</f>
        <v>0.990963918281482</v>
      </c>
      <c r="J26" s="270" t="s">
        <v>199</v>
      </c>
    </row>
    <row r="27" customFormat="false" ht="22.45" hidden="false" customHeight="false" outlineLevel="0" collapsed="false">
      <c r="A27" s="264" t="str">
        <f aca="false">'Planilha Orçamentária Global'!A25</f>
        <v>3.1.1</v>
      </c>
      <c r="B27" s="264" t="n">
        <f aca="false">'Planilha Orçamentária Global'!C25</f>
        <v>101115</v>
      </c>
      <c r="C27" s="265" t="str">
        <f aca="false">'Planilha Orçamentária Global'!D25</f>
        <v>Escavação Horizontal em solo de 1A categoria com trator de esteiras (150HP/lâmina: 3,18m³)</v>
      </c>
      <c r="D27" s="264" t="str">
        <f aca="false">'Planilha Orçamentária Global'!E25</f>
        <v>m³</v>
      </c>
      <c r="E27" s="266" t="n">
        <f aca="false">'Planilha Orçamentária Global'!F25</f>
        <v>4095</v>
      </c>
      <c r="F27" s="267" t="n">
        <f aca="false">'Planilha Orçamentária Global'!H25</f>
        <v>3.35</v>
      </c>
      <c r="G27" s="267" t="n">
        <f aca="false">'Planilha Orçamentária Global'!I25</f>
        <v>13718.25</v>
      </c>
      <c r="H27" s="268" t="n">
        <f aca="false">((G27/$G$34))</f>
        <v>0.00255458518613811</v>
      </c>
      <c r="I27" s="269" t="n">
        <f aca="false">I26+H27</f>
        <v>0.99351850346762</v>
      </c>
      <c r="J27" s="270" t="s">
        <v>199</v>
      </c>
    </row>
    <row r="28" customFormat="false" ht="13.8" hidden="false" customHeight="false" outlineLevel="0" collapsed="false">
      <c r="A28" s="264" t="str">
        <f aca="false">'Planilha Orçamentária Global'!A42</f>
        <v>5.4</v>
      </c>
      <c r="B28" s="264" t="n">
        <f aca="false">'Planilha Orçamentária Global'!C42</f>
        <v>10808</v>
      </c>
      <c r="C28" s="265" t="str">
        <f aca="false">'Planilha Orçamentária Global'!D42</f>
        <v>Confecção suporte e travessa para placa de sinalização</v>
      </c>
      <c r="D28" s="264" t="str">
        <f aca="false">'Planilha Orçamentária Global'!E42</f>
        <v>und</v>
      </c>
      <c r="E28" s="266" t="n">
        <f aca="false">'Planilha Orçamentária Global'!F42</f>
        <v>83</v>
      </c>
      <c r="F28" s="267" t="n">
        <f aca="false">'Planilha Orçamentária Global'!H42</f>
        <v>128.26</v>
      </c>
      <c r="G28" s="267" t="n">
        <f aca="false">'Planilha Orçamentária Global'!I42</f>
        <v>10645.58</v>
      </c>
      <c r="H28" s="268" t="n">
        <f aca="false">((G28/$G$34))</f>
        <v>0.00198239869996888</v>
      </c>
      <c r="I28" s="269" t="n">
        <f aca="false">I27+H28</f>
        <v>0.995500902167589</v>
      </c>
      <c r="J28" s="270" t="s">
        <v>199</v>
      </c>
    </row>
    <row r="29" customFormat="false" ht="32.95" hidden="false" customHeight="false" outlineLevel="0" collapsed="false">
      <c r="A29" s="264" t="str">
        <f aca="false">'Planilha Orçamentária Global'!A37</f>
        <v>4.4.1</v>
      </c>
      <c r="B29" s="264" t="n">
        <f aca="false">'Planilha Orçamentária Global'!C37</f>
        <v>4864</v>
      </c>
      <c r="C29" s="265" t="str">
        <f aca="false">'Planilha Orçamentária Global'!D37</f>
        <v>Piso tátil direcional e de alerta, em concreto colorido, p/deficientes visuais, dimensões 30x30cm, aplicado com argamassa industrializada ac-ii, rejuntado, exclusive regularização de base</v>
      </c>
      <c r="D29" s="264" t="str">
        <f aca="false">'Planilha Orçamentária Global'!E37</f>
        <v>m²</v>
      </c>
      <c r="E29" s="266" t="n">
        <f aca="false">'Planilha Orçamentária Global'!F37</f>
        <v>92.1</v>
      </c>
      <c r="F29" s="267" t="n">
        <f aca="false">'Planilha Orçamentária Global'!H37</f>
        <v>106.88</v>
      </c>
      <c r="G29" s="267" t="n">
        <f aca="false">'Planilha Orçamentária Global'!I37</f>
        <v>9843.64</v>
      </c>
      <c r="H29" s="268" t="n">
        <f aca="false">((G29/$G$34))</f>
        <v>0.00183306303075659</v>
      </c>
      <c r="I29" s="269" t="n">
        <f aca="false">I28+H29</f>
        <v>0.997333965198346</v>
      </c>
      <c r="J29" s="270" t="s">
        <v>199</v>
      </c>
    </row>
    <row r="30" customFormat="false" ht="13.8" hidden="false" customHeight="false" outlineLevel="0" collapsed="false">
      <c r="A30" s="264" t="str">
        <f aca="false">'Planilha Orçamentária Global'!A40</f>
        <v>5.2</v>
      </c>
      <c r="B30" s="264" t="n">
        <f aca="false">'Planilha Orçamentária Global'!C40</f>
        <v>34723</v>
      </c>
      <c r="C30" s="265" t="str">
        <f aca="false">'Planilha Orçamentária Global'!D40</f>
        <v>Placa de sinalização em chapa de aço num 16 com pintura refletiva</v>
      </c>
      <c r="D30" s="264" t="str">
        <f aca="false">'Planilha Orçamentária Global'!E40</f>
        <v>m²</v>
      </c>
      <c r="E30" s="266" t="n">
        <f aca="false">'Planilha Orçamentária Global'!F40</f>
        <v>12.09</v>
      </c>
      <c r="F30" s="267" t="n">
        <f aca="false">'Planilha Orçamentária Global'!H40</f>
        <v>624.16</v>
      </c>
      <c r="G30" s="267" t="n">
        <f aca="false">'Planilha Orçamentária Global'!I40</f>
        <v>7546.09</v>
      </c>
      <c r="H30" s="268" t="n">
        <f aca="false">((G30/$G$34))</f>
        <v>0.00140521784682922</v>
      </c>
      <c r="I30" s="269" t="n">
        <f aca="false">I29+H30</f>
        <v>0.998739183045175</v>
      </c>
      <c r="J30" s="270" t="s">
        <v>199</v>
      </c>
    </row>
    <row r="31" customFormat="false" ht="13.8" hidden="false" customHeight="false" outlineLevel="0" collapsed="false">
      <c r="A31" s="264" t="str">
        <f aca="false">'Planilha Orçamentária Global'!A39</f>
        <v>5.1</v>
      </c>
      <c r="B31" s="264" t="n">
        <f aca="false">'Planilha Orçamentária Global'!C39</f>
        <v>13521</v>
      </c>
      <c r="C31" s="265" t="str">
        <f aca="false">'Planilha Orçamentária Global'!D39</f>
        <v>Placa esmaltada para identificação de rua</v>
      </c>
      <c r="D31" s="264" t="str">
        <f aca="false">'Planilha Orçamentária Global'!E39</f>
        <v>und</v>
      </c>
      <c r="E31" s="266" t="n">
        <f aca="false">'Planilha Orçamentária Global'!F39</f>
        <v>42</v>
      </c>
      <c r="F31" s="267" t="n">
        <f aca="false">'Planilha Orçamentária Global'!H39</f>
        <v>89.16</v>
      </c>
      <c r="G31" s="267" t="n">
        <f aca="false">'Planilha Orçamentária Global'!I39</f>
        <v>3744.72</v>
      </c>
      <c r="H31" s="268" t="n">
        <f aca="false">((G31/$G$34))</f>
        <v>0.000697334298342362</v>
      </c>
      <c r="I31" s="269" t="n">
        <f aca="false">I30+H31</f>
        <v>0.999436517343518</v>
      </c>
      <c r="J31" s="270" t="s">
        <v>199</v>
      </c>
    </row>
    <row r="32" customFormat="false" ht="14.4" hidden="false" customHeight="true" outlineLevel="0" collapsed="false">
      <c r="A32" s="264" t="str">
        <f aca="false">'Planilha Orçamentária Global'!A21</f>
        <v>2.2</v>
      </c>
      <c r="B32" s="264" t="n">
        <f aca="false">'Planilha Orçamentária Global'!C21</f>
        <v>51</v>
      </c>
      <c r="C32" s="265" t="str">
        <f aca="false">'Planilha Orçamentária Global'!D21</f>
        <v>Placa de obra em chapa de aço galvanizado</v>
      </c>
      <c r="D32" s="264" t="str">
        <f aca="false">'Planilha Orçamentária Global'!E21</f>
        <v>m²</v>
      </c>
      <c r="E32" s="266" t="n">
        <f aca="false">'Planilha Orçamentária Global'!F21</f>
        <v>6</v>
      </c>
      <c r="F32" s="267" t="n">
        <f aca="false">'Planilha Orçamentária Global'!H21</f>
        <v>383.17</v>
      </c>
      <c r="G32" s="267" t="n">
        <f aca="false">'Planilha Orçamentária Global'!I21</f>
        <v>2299.02</v>
      </c>
      <c r="H32" s="268" t="n">
        <f aca="false">((G32/$G$34))</f>
        <v>0.000428118924398902</v>
      </c>
      <c r="I32" s="269" t="n">
        <f aca="false">I31+H32</f>
        <v>0.999864636267916</v>
      </c>
      <c r="J32" s="270" t="s">
        <v>199</v>
      </c>
    </row>
    <row r="33" customFormat="false" ht="22.45" hidden="false" customHeight="false" outlineLevel="0" collapsed="false">
      <c r="A33" s="264" t="str">
        <f aca="false">'Planilha Orçamentária Global'!A41</f>
        <v>5.3</v>
      </c>
      <c r="B33" s="264" t="n">
        <f aca="false">'Planilha Orçamentária Global'!C41</f>
        <v>11688</v>
      </c>
      <c r="C33" s="265" t="str">
        <f aca="false">'Planilha Orçamentária Global'!D41</f>
        <v>Sinalização horizontal com tinta retrorrefletiva a base de resina acrílica com microesferas de vidro</v>
      </c>
      <c r="D33" s="264" t="str">
        <f aca="false">'Planilha Orçamentária Global'!E41</f>
        <v>m²</v>
      </c>
      <c r="E33" s="266" t="n">
        <f aca="false">'Planilha Orçamentária Global'!F41</f>
        <v>21.5</v>
      </c>
      <c r="F33" s="267" t="n">
        <f aca="false">'Planilha Orçamentária Global'!H41</f>
        <v>33.81</v>
      </c>
      <c r="G33" s="267" t="n">
        <f aca="false">'Planilha Orçamentária Global'!I41</f>
        <v>726.91</v>
      </c>
      <c r="H33" s="268" t="n">
        <f aca="false">((G33/$G$34))</f>
        <v>0.000135363732083586</v>
      </c>
      <c r="I33" s="269" t="n">
        <f aca="false">I32+H33</f>
        <v>1</v>
      </c>
      <c r="J33" s="270" t="s">
        <v>199</v>
      </c>
    </row>
    <row r="34" customFormat="false" ht="13.8" hidden="false" customHeight="false" outlineLevel="0" collapsed="false">
      <c r="A34" s="271" t="s">
        <v>200</v>
      </c>
      <c r="B34" s="271"/>
      <c r="C34" s="271"/>
      <c r="D34" s="271"/>
      <c r="E34" s="271"/>
      <c r="F34" s="271"/>
      <c r="G34" s="272" t="n">
        <f aca="false">SUM(G18:G33)</f>
        <v>5370049.93</v>
      </c>
      <c r="H34" s="273"/>
      <c r="I34" s="273"/>
      <c r="J34" s="273"/>
    </row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7:J7"/>
    <mergeCell ref="A9:J9"/>
    <mergeCell ref="A10:J10"/>
    <mergeCell ref="A14:J15"/>
    <mergeCell ref="A34:F34"/>
    <mergeCell ref="H34:J34"/>
  </mergeCells>
  <printOptions headings="false" gridLines="false" gridLinesSet="true" horizontalCentered="false" verticalCentered="false"/>
  <pageMargins left="1.29930555555556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  <tableParts>
    <tablePart r:id="rId2"/>
  </tableParts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tabColor rgb="FF7E2BD2"/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outlineLevelRow="0" outlineLevelCol="0"/>
  <cols>
    <col collapsed="false" customWidth="true" hidden="false" outlineLevel="0" max="1" min="1" style="0" width="12.33"/>
    <col collapsed="false" customWidth="true" hidden="false" outlineLevel="0" max="2" min="2" style="0" width="6.11"/>
    <col collapsed="false" customWidth="true" hidden="false" outlineLevel="0" max="3" min="3" style="0" width="8.67"/>
    <col collapsed="false" customWidth="true" hidden="false" outlineLevel="0" max="4" min="4" style="0" width="17.89"/>
    <col collapsed="false" customWidth="true" hidden="false" outlineLevel="0" max="5" min="5" style="0" width="11.89"/>
    <col collapsed="false" customWidth="true" hidden="false" outlineLevel="0" max="6" min="6" style="0" width="11.64"/>
    <col collapsed="false" customWidth="true" hidden="false" outlineLevel="0" max="8" min="7" style="0" width="10.33"/>
    <col collapsed="false" customWidth="true" hidden="false" outlineLevel="0" max="9" min="9" style="0" width="8.67"/>
    <col collapsed="false" customWidth="true" hidden="false" outlineLevel="0" max="10" min="10" style="0" width="9.44"/>
    <col collapsed="false" customWidth="true" hidden="false" outlineLevel="0" max="1025" min="11" style="0" width="8.67"/>
  </cols>
  <sheetData>
    <row r="1" customFormat="false" ht="14.4" hidden="false" customHeight="false" outlineLevel="0" collapsed="false">
      <c r="A1" s="274"/>
      <c r="B1" s="274"/>
      <c r="C1" s="275"/>
      <c r="D1" s="275"/>
      <c r="E1" s="275"/>
      <c r="F1" s="275"/>
      <c r="G1" s="275"/>
      <c r="H1" s="275"/>
      <c r="I1" s="275"/>
      <c r="J1" s="275"/>
    </row>
    <row r="2" customFormat="false" ht="14.4" hidden="false" customHeight="false" outlineLevel="0" collapsed="false">
      <c r="A2" s="274"/>
      <c r="B2" s="274"/>
      <c r="C2" s="186" t="s">
        <v>0</v>
      </c>
      <c r="D2" s="186"/>
      <c r="E2" s="186"/>
      <c r="F2" s="186"/>
      <c r="G2" s="186"/>
      <c r="H2" s="186"/>
      <c r="I2" s="186"/>
      <c r="J2" s="186"/>
    </row>
    <row r="3" customFormat="false" ht="14.4" hidden="false" customHeight="false" outlineLevel="0" collapsed="false">
      <c r="A3" s="274"/>
      <c r="B3" s="274"/>
      <c r="C3" s="186"/>
      <c r="D3" s="186"/>
      <c r="E3" s="186"/>
      <c r="F3" s="186"/>
      <c r="G3" s="186"/>
      <c r="H3" s="186"/>
      <c r="I3" s="186"/>
      <c r="J3" s="186"/>
    </row>
    <row r="4" customFormat="false" ht="14.4" hidden="false" customHeight="true" outlineLevel="0" collapsed="false">
      <c r="A4" s="274"/>
      <c r="B4" s="274"/>
      <c r="C4" s="276" t="s">
        <v>1</v>
      </c>
      <c r="D4" s="276"/>
      <c r="E4" s="276"/>
      <c r="F4" s="276"/>
      <c r="G4" s="276"/>
      <c r="H4" s="276"/>
      <c r="I4" s="276"/>
      <c r="J4" s="276"/>
    </row>
    <row r="5" customFormat="false" ht="14.4" hidden="false" customHeight="true" outlineLevel="0" collapsed="false">
      <c r="A5" s="274"/>
      <c r="B5" s="274"/>
      <c r="C5" s="276" t="s">
        <v>2</v>
      </c>
      <c r="D5" s="276"/>
      <c r="E5" s="276"/>
      <c r="F5" s="276"/>
      <c r="G5" s="276"/>
      <c r="H5" s="276"/>
      <c r="I5" s="276"/>
      <c r="J5" s="276"/>
    </row>
    <row r="6" customFormat="false" ht="14.4" hidden="false" customHeight="false" outlineLevel="0" collapsed="false">
      <c r="A6" s="274"/>
      <c r="B6" s="274"/>
      <c r="C6" s="277"/>
      <c r="D6" s="277"/>
      <c r="E6" s="277"/>
      <c r="F6" s="277"/>
      <c r="G6" s="277"/>
      <c r="H6" s="277"/>
      <c r="I6" s="277"/>
      <c r="J6" s="277"/>
    </row>
    <row r="7" customFormat="false" ht="15.75" hidden="false" customHeight="true" outlineLevel="0" collapsed="false">
      <c r="A7" s="278" t="s">
        <v>201</v>
      </c>
      <c r="B7" s="278"/>
      <c r="C7" s="278"/>
      <c r="D7" s="278"/>
      <c r="E7" s="278"/>
      <c r="F7" s="278"/>
      <c r="G7" s="278"/>
      <c r="H7" s="278"/>
      <c r="I7" s="278"/>
      <c r="J7" s="278"/>
    </row>
    <row r="8" customFormat="false" ht="14.4" hidden="false" customHeight="false" outlineLevel="0" collapsed="false">
      <c r="A8" s="278"/>
      <c r="B8" s="278"/>
      <c r="C8" s="278"/>
      <c r="D8" s="278"/>
      <c r="E8" s="278"/>
      <c r="F8" s="278"/>
      <c r="G8" s="278"/>
      <c r="H8" s="278"/>
      <c r="I8" s="278"/>
      <c r="J8" s="278"/>
    </row>
    <row r="10" customFormat="false" ht="14.4" hidden="false" customHeight="false" outlineLevel="0" collapsed="false">
      <c r="A10" s="279" t="s">
        <v>202</v>
      </c>
      <c r="B10" s="279"/>
      <c r="C10" s="279" t="s">
        <v>203</v>
      </c>
      <c r="D10" s="279"/>
      <c r="E10" s="279"/>
      <c r="F10" s="279"/>
      <c r="G10" s="279"/>
      <c r="H10" s="279"/>
      <c r="I10" s="279"/>
      <c r="J10" s="279"/>
    </row>
    <row r="11" customFormat="false" ht="13.8" hidden="false" customHeight="true" outlineLevel="0" collapsed="false">
      <c r="A11" s="280"/>
      <c r="B11" s="280"/>
      <c r="C11" s="281" t="s">
        <v>204</v>
      </c>
      <c r="D11" s="281"/>
      <c r="E11" s="281"/>
      <c r="F11" s="281"/>
      <c r="G11" s="281"/>
      <c r="H11" s="281"/>
      <c r="I11" s="281"/>
      <c r="J11" s="281"/>
    </row>
    <row r="12" customFormat="false" ht="14.4" hidden="false" customHeight="false" outlineLevel="0" collapsed="false">
      <c r="A12" s="282"/>
      <c r="B12" s="282"/>
      <c r="C12" s="282"/>
      <c r="D12" s="282"/>
      <c r="E12" s="282"/>
      <c r="F12" s="282"/>
      <c r="G12" s="282"/>
      <c r="H12" s="282"/>
      <c r="I12" s="282"/>
      <c r="J12" s="282"/>
    </row>
    <row r="13" customFormat="false" ht="14.4" hidden="false" customHeight="false" outlineLevel="0" collapsed="false">
      <c r="A13" s="283" t="s">
        <v>205</v>
      </c>
      <c r="B13" s="283"/>
      <c r="C13" s="283"/>
      <c r="D13" s="283"/>
      <c r="E13" s="283"/>
      <c r="F13" s="283"/>
      <c r="G13" s="283"/>
      <c r="H13" s="283"/>
      <c r="I13" s="283"/>
      <c r="J13" s="283"/>
    </row>
    <row r="14" customFormat="false" ht="22.95" hidden="false" customHeight="true" outlineLevel="0" collapsed="false">
      <c r="A14" s="284" t="str">
        <f aca="false">'Planilha Orçamentária Global'!A12</f>
        <v>OBJETO:     OBRAS E SERVIÇOS DE TERRAPLANAGEM E PAVIMENTAÇÃO NO POVOADO BATINGAS, NO MUNICÍPIO DE ARAPIRACA/AL</v>
      </c>
      <c r="B14" s="284"/>
      <c r="C14" s="284"/>
      <c r="D14" s="284"/>
      <c r="E14" s="284"/>
      <c r="F14" s="284"/>
      <c r="G14" s="284"/>
      <c r="H14" s="284"/>
      <c r="I14" s="284"/>
      <c r="J14" s="284"/>
    </row>
    <row r="15" customFormat="false" ht="14.4" hidden="false" customHeight="false" outlineLevel="0" collapsed="false">
      <c r="A15" s="282"/>
      <c r="B15" s="282"/>
      <c r="C15" s="282"/>
      <c r="D15" s="282"/>
      <c r="E15" s="282"/>
      <c r="F15" s="282"/>
      <c r="G15" s="282"/>
      <c r="H15" s="282"/>
      <c r="I15" s="282"/>
      <c r="J15" s="282"/>
    </row>
    <row r="16" customFormat="false" ht="14.4" hidden="false" customHeight="false" outlineLevel="0" collapsed="false">
      <c r="A16" s="285" t="s">
        <v>206</v>
      </c>
      <c r="B16" s="285"/>
      <c r="C16" s="285"/>
      <c r="D16" s="285"/>
      <c r="E16" s="285"/>
      <c r="F16" s="285"/>
      <c r="G16" s="285"/>
      <c r="H16" s="285"/>
      <c r="I16" s="279" t="s">
        <v>207</v>
      </c>
      <c r="J16" s="279"/>
    </row>
    <row r="17" customFormat="false" ht="14.4" hidden="false" customHeight="false" outlineLevel="0" collapsed="false">
      <c r="A17" s="286" t="s">
        <v>208</v>
      </c>
      <c r="B17" s="286"/>
      <c r="C17" s="286"/>
      <c r="D17" s="286"/>
      <c r="E17" s="286"/>
      <c r="F17" s="286"/>
      <c r="G17" s="286"/>
      <c r="H17" s="286"/>
      <c r="I17" s="287" t="s">
        <v>209</v>
      </c>
      <c r="J17" s="287"/>
    </row>
    <row r="19" customFormat="false" ht="14.4" hidden="false" customHeight="true" outlineLevel="0" collapsed="false">
      <c r="A19" s="288" t="s">
        <v>210</v>
      </c>
      <c r="B19" s="288"/>
      <c r="C19" s="288"/>
      <c r="D19" s="288"/>
      <c r="E19" s="288"/>
      <c r="F19" s="288"/>
      <c r="G19" s="288"/>
      <c r="H19" s="288"/>
      <c r="I19" s="289" t="n">
        <v>0.5</v>
      </c>
      <c r="J19" s="289"/>
    </row>
    <row r="20" customFormat="false" ht="14.4" hidden="false" customHeight="false" outlineLevel="0" collapsed="false">
      <c r="A20" s="290" t="s">
        <v>211</v>
      </c>
      <c r="B20" s="290"/>
      <c r="C20" s="290"/>
      <c r="D20" s="290"/>
      <c r="E20" s="290"/>
      <c r="F20" s="290"/>
      <c r="G20" s="290"/>
      <c r="H20" s="290"/>
      <c r="I20" s="289" t="n">
        <v>0.05</v>
      </c>
      <c r="J20" s="289"/>
    </row>
    <row r="22" customFormat="false" ht="14.4" hidden="false" customHeight="true" outlineLevel="0" collapsed="false">
      <c r="A22" s="291" t="s">
        <v>212</v>
      </c>
      <c r="B22" s="291"/>
      <c r="C22" s="291"/>
      <c r="D22" s="291"/>
      <c r="E22" s="291" t="s">
        <v>213</v>
      </c>
      <c r="F22" s="292" t="s">
        <v>214</v>
      </c>
      <c r="G22" s="292" t="s">
        <v>215</v>
      </c>
      <c r="H22" s="291" t="s">
        <v>216</v>
      </c>
      <c r="I22" s="291" t="s">
        <v>217</v>
      </c>
      <c r="J22" s="293" t="s">
        <v>218</v>
      </c>
    </row>
    <row r="23" customFormat="false" ht="14.4" hidden="false" customHeight="false" outlineLevel="0" collapsed="false">
      <c r="A23" s="291"/>
      <c r="B23" s="291"/>
      <c r="C23" s="291"/>
      <c r="D23" s="291"/>
      <c r="E23" s="291"/>
      <c r="F23" s="292"/>
      <c r="G23" s="292"/>
      <c r="H23" s="291"/>
      <c r="I23" s="291"/>
      <c r="J23" s="293"/>
    </row>
    <row r="24" customFormat="false" ht="14.4" hidden="false" customHeight="true" outlineLevel="0" collapsed="false">
      <c r="A24" s="294" t="s">
        <v>219</v>
      </c>
      <c r="B24" s="294"/>
      <c r="C24" s="294"/>
      <c r="D24" s="294"/>
      <c r="E24" s="295" t="s">
        <v>220</v>
      </c>
      <c r="F24" s="296" t="n">
        <v>0.038</v>
      </c>
      <c r="G24" s="297" t="s">
        <v>221</v>
      </c>
      <c r="H24" s="298" t="n">
        <v>0.038</v>
      </c>
      <c r="I24" s="298" t="n">
        <v>0.0401</v>
      </c>
      <c r="J24" s="298" t="n">
        <v>0.0467</v>
      </c>
    </row>
    <row r="25" customFormat="false" ht="14.4" hidden="false" customHeight="true" outlineLevel="0" collapsed="false">
      <c r="A25" s="294" t="s">
        <v>222</v>
      </c>
      <c r="B25" s="294"/>
      <c r="C25" s="294"/>
      <c r="D25" s="294"/>
      <c r="E25" s="295" t="s">
        <v>223</v>
      </c>
      <c r="F25" s="296" t="n">
        <v>0.0032</v>
      </c>
      <c r="G25" s="297" t="s">
        <v>221</v>
      </c>
      <c r="H25" s="298" t="n">
        <v>0.0032</v>
      </c>
      <c r="I25" s="298" t="n">
        <v>0.004</v>
      </c>
      <c r="J25" s="298" t="n">
        <v>0.0074</v>
      </c>
    </row>
    <row r="26" customFormat="false" ht="14.4" hidden="false" customHeight="true" outlineLevel="0" collapsed="false">
      <c r="A26" s="294" t="s">
        <v>224</v>
      </c>
      <c r="B26" s="294"/>
      <c r="C26" s="294"/>
      <c r="D26" s="294"/>
      <c r="E26" s="295" t="s">
        <v>225</v>
      </c>
      <c r="F26" s="296" t="n">
        <v>0.005</v>
      </c>
      <c r="G26" s="297" t="s">
        <v>221</v>
      </c>
      <c r="H26" s="298" t="n">
        <v>0.005</v>
      </c>
      <c r="I26" s="298" t="n">
        <v>0.0056</v>
      </c>
      <c r="J26" s="298" t="n">
        <v>0.0097</v>
      </c>
    </row>
    <row r="27" customFormat="false" ht="14.4" hidden="false" customHeight="true" outlineLevel="0" collapsed="false">
      <c r="A27" s="294" t="s">
        <v>226</v>
      </c>
      <c r="B27" s="294"/>
      <c r="C27" s="294"/>
      <c r="D27" s="294"/>
      <c r="E27" s="295" t="s">
        <v>227</v>
      </c>
      <c r="F27" s="296" t="n">
        <v>0.0102</v>
      </c>
      <c r="G27" s="297" t="s">
        <v>221</v>
      </c>
      <c r="H27" s="298" t="n">
        <v>0.0102</v>
      </c>
      <c r="I27" s="298" t="n">
        <v>0.0111</v>
      </c>
      <c r="J27" s="298" t="n">
        <v>0.0121</v>
      </c>
    </row>
    <row r="28" customFormat="false" ht="14.4" hidden="false" customHeight="true" outlineLevel="0" collapsed="false">
      <c r="A28" s="294" t="s">
        <v>228</v>
      </c>
      <c r="B28" s="294"/>
      <c r="C28" s="294"/>
      <c r="D28" s="294"/>
      <c r="E28" s="295" t="s">
        <v>229</v>
      </c>
      <c r="F28" s="296" t="n">
        <v>0.0664</v>
      </c>
      <c r="G28" s="297" t="s">
        <v>221</v>
      </c>
      <c r="H28" s="298" t="n">
        <v>0.0664</v>
      </c>
      <c r="I28" s="298" t="n">
        <v>0.073</v>
      </c>
      <c r="J28" s="298" t="n">
        <v>0.0869</v>
      </c>
    </row>
    <row r="29" customFormat="false" ht="16.5" hidden="false" customHeight="true" outlineLevel="0" collapsed="false">
      <c r="A29" s="299" t="s">
        <v>230</v>
      </c>
      <c r="B29" s="299"/>
      <c r="C29" s="299"/>
      <c r="D29" s="299"/>
      <c r="E29" s="295" t="s">
        <v>231</v>
      </c>
      <c r="F29" s="296" t="n">
        <v>0.0365</v>
      </c>
      <c r="G29" s="297" t="s">
        <v>221</v>
      </c>
      <c r="H29" s="298" t="n">
        <v>0.0365</v>
      </c>
      <c r="I29" s="298" t="n">
        <v>0.0365</v>
      </c>
      <c r="J29" s="298" t="n">
        <v>0.0365</v>
      </c>
    </row>
    <row r="30" customFormat="false" ht="27.75" hidden="false" customHeight="true" outlineLevel="0" collapsed="false">
      <c r="A30" s="294" t="s">
        <v>232</v>
      </c>
      <c r="B30" s="294"/>
      <c r="C30" s="294"/>
      <c r="D30" s="294"/>
      <c r="E30" s="295" t="s">
        <v>233</v>
      </c>
      <c r="F30" s="298" t="n">
        <v>0.025</v>
      </c>
      <c r="G30" s="297" t="s">
        <v>221</v>
      </c>
      <c r="H30" s="298" t="n">
        <v>0</v>
      </c>
      <c r="I30" s="298" t="n">
        <v>0.025</v>
      </c>
      <c r="J30" s="298" t="n">
        <v>0.05</v>
      </c>
    </row>
    <row r="31" customFormat="false" ht="30" hidden="false" customHeight="true" outlineLevel="0" collapsed="false">
      <c r="A31" s="294" t="s">
        <v>234</v>
      </c>
      <c r="B31" s="294"/>
      <c r="C31" s="294"/>
      <c r="D31" s="294"/>
      <c r="E31" s="295" t="s">
        <v>235</v>
      </c>
      <c r="F31" s="298" t="n">
        <v>0</v>
      </c>
      <c r="G31" s="297" t="s">
        <v>221</v>
      </c>
      <c r="H31" s="300" t="n">
        <v>0</v>
      </c>
      <c r="I31" s="300" t="n">
        <v>0.045</v>
      </c>
      <c r="J31" s="300" t="n">
        <v>0.045</v>
      </c>
    </row>
    <row r="32" customFormat="false" ht="22.5" hidden="false" customHeight="true" outlineLevel="0" collapsed="false">
      <c r="A32" s="301" t="s">
        <v>236</v>
      </c>
      <c r="B32" s="301"/>
      <c r="C32" s="301"/>
      <c r="D32" s="301"/>
      <c r="E32" s="302" t="s">
        <v>237</v>
      </c>
      <c r="F32" s="303" t="n">
        <v>0.2009</v>
      </c>
      <c r="G32" s="304" t="s">
        <v>221</v>
      </c>
      <c r="H32" s="298" t="n">
        <v>0.196</v>
      </c>
      <c r="I32" s="298" t="n">
        <v>0.2097</v>
      </c>
      <c r="J32" s="298" t="n">
        <v>0.2423</v>
      </c>
    </row>
    <row r="36" customFormat="false" ht="14.4" hidden="false" customHeight="false" outlineLevel="0" collapsed="false">
      <c r="A36" s="305" t="s">
        <v>238</v>
      </c>
      <c r="B36" s="305"/>
      <c r="C36" s="305"/>
      <c r="D36" s="305"/>
      <c r="E36" s="305"/>
      <c r="F36" s="305"/>
      <c r="G36" s="305"/>
      <c r="H36" s="305"/>
      <c r="I36" s="305"/>
      <c r="J36" s="305"/>
    </row>
    <row r="37" customFormat="false" ht="15.6" hidden="false" customHeight="false" outlineLevel="0" collapsed="false">
      <c r="A37" s="306"/>
      <c r="B37" s="306"/>
      <c r="C37" s="306"/>
      <c r="D37" s="307" t="s">
        <v>239</v>
      </c>
      <c r="E37" s="308" t="s">
        <v>240</v>
      </c>
      <c r="F37" s="308"/>
      <c r="G37" s="308"/>
      <c r="H37" s="309" t="s">
        <v>241</v>
      </c>
      <c r="I37" s="306"/>
      <c r="J37" s="306"/>
    </row>
    <row r="38" customFormat="false" ht="15.6" hidden="false" customHeight="false" outlineLevel="0" collapsed="false">
      <c r="A38" s="306"/>
      <c r="B38" s="306"/>
      <c r="C38" s="306"/>
      <c r="D38" s="307"/>
      <c r="E38" s="310" t="s">
        <v>242</v>
      </c>
      <c r="F38" s="310"/>
      <c r="G38" s="310"/>
      <c r="H38" s="309"/>
      <c r="I38" s="306"/>
      <c r="J38" s="306"/>
    </row>
    <row r="39" customFormat="false" ht="14.4" hidden="false" customHeight="false" outlineLevel="0" collapsed="false">
      <c r="A39" s="311"/>
      <c r="B39" s="311"/>
      <c r="C39" s="311"/>
      <c r="D39" s="311"/>
      <c r="E39" s="311"/>
      <c r="F39" s="311"/>
      <c r="G39" s="311"/>
      <c r="H39" s="311"/>
      <c r="I39" s="311"/>
      <c r="J39" s="311"/>
    </row>
    <row r="40" customFormat="false" ht="56.25" hidden="false" customHeight="true" outlineLevel="0" collapsed="false">
      <c r="A40" s="312" t="s">
        <v>243</v>
      </c>
      <c r="B40" s="312"/>
      <c r="C40" s="312"/>
      <c r="D40" s="312"/>
      <c r="E40" s="312"/>
      <c r="F40" s="312"/>
      <c r="G40" s="312"/>
      <c r="H40" s="312"/>
      <c r="I40" s="312"/>
      <c r="J40" s="312"/>
    </row>
    <row r="42" customFormat="false" ht="52.5" hidden="false" customHeight="true" outlineLevel="0" collapsed="false">
      <c r="A42" s="312" t="s">
        <v>244</v>
      </c>
      <c r="B42" s="312"/>
      <c r="C42" s="312"/>
      <c r="D42" s="312"/>
      <c r="E42" s="312"/>
      <c r="F42" s="312"/>
      <c r="G42" s="312"/>
      <c r="H42" s="312"/>
      <c r="I42" s="312"/>
      <c r="J42" s="312"/>
    </row>
  </sheetData>
  <mergeCells count="44">
    <mergeCell ref="A1:B6"/>
    <mergeCell ref="C1:J1"/>
    <mergeCell ref="C2:J3"/>
    <mergeCell ref="C4:J4"/>
    <mergeCell ref="C5:J5"/>
    <mergeCell ref="C6:J6"/>
    <mergeCell ref="A7:J8"/>
    <mergeCell ref="A10:B10"/>
    <mergeCell ref="C10:J10"/>
    <mergeCell ref="A11:B11"/>
    <mergeCell ref="C11:J11"/>
    <mergeCell ref="A13:J13"/>
    <mergeCell ref="A14:J14"/>
    <mergeCell ref="A16:H16"/>
    <mergeCell ref="I16:J16"/>
    <mergeCell ref="A17:H17"/>
    <mergeCell ref="I17:J17"/>
    <mergeCell ref="A19:H19"/>
    <mergeCell ref="I19:J19"/>
    <mergeCell ref="A20:H20"/>
    <mergeCell ref="I20:J20"/>
    <mergeCell ref="A22:D23"/>
    <mergeCell ref="E22:E23"/>
    <mergeCell ref="F22:F23"/>
    <mergeCell ref="G22:G23"/>
    <mergeCell ref="H22:H23"/>
    <mergeCell ref="I22:I23"/>
    <mergeCell ref="J22:J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6:J36"/>
    <mergeCell ref="D37:D38"/>
    <mergeCell ref="E37:G37"/>
    <mergeCell ref="H37:H38"/>
    <mergeCell ref="E38:G38"/>
    <mergeCell ref="A40:J40"/>
    <mergeCell ref="A42:J42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tabColor rgb="FF7E2BD2"/>
    <pageSetUpPr fitToPage="false"/>
  </sheetPr>
  <dimension ref="A1:L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29" activeCellId="0" sqref="P29"/>
    </sheetView>
  </sheetViews>
  <sheetFormatPr defaultRowHeight="12.8" outlineLevelRow="0" outlineLevelCol="0"/>
  <cols>
    <col collapsed="false" customWidth="true" hidden="false" outlineLevel="0" max="1" min="1" style="313" width="5.43"/>
    <col collapsed="false" customWidth="true" hidden="false" outlineLevel="0" max="2" min="2" style="313" width="25.67"/>
    <col collapsed="false" customWidth="true" hidden="false" outlineLevel="0" max="8" min="3" style="313" width="15.66"/>
    <col collapsed="false" customWidth="true" hidden="false" outlineLevel="0" max="9" min="9" style="314" width="20.64"/>
    <col collapsed="false" customWidth="true" hidden="false" outlineLevel="0" max="10" min="10" style="313" width="12.56"/>
    <col collapsed="false" customWidth="true" hidden="false" outlineLevel="0" max="12" min="11" style="313" width="9.13"/>
    <col collapsed="false" customWidth="true" hidden="false" outlineLevel="0" max="1025" min="13" style="0" width="8.67"/>
  </cols>
  <sheetData>
    <row r="1" customFormat="false" ht="13.8" hidden="false" customHeight="true" outlineLevel="0" collapsed="false">
      <c r="A1" s="315"/>
      <c r="B1" s="315"/>
      <c r="C1" s="316" t="s">
        <v>0</v>
      </c>
      <c r="D1" s="316"/>
      <c r="E1" s="316"/>
      <c r="F1" s="316"/>
      <c r="G1" s="316"/>
      <c r="H1" s="316"/>
      <c r="I1" s="316"/>
      <c r="J1" s="317"/>
    </row>
    <row r="2" customFormat="false" ht="15" hidden="false" customHeight="false" outlineLevel="0" collapsed="false">
      <c r="A2" s="315"/>
      <c r="B2" s="315"/>
      <c r="C2" s="316"/>
      <c r="D2" s="316"/>
      <c r="E2" s="316"/>
      <c r="F2" s="316"/>
      <c r="G2" s="316"/>
      <c r="H2" s="316"/>
      <c r="I2" s="316"/>
      <c r="J2" s="318"/>
    </row>
    <row r="3" customFormat="false" ht="15" hidden="false" customHeight="false" outlineLevel="0" collapsed="false">
      <c r="A3" s="315"/>
      <c r="B3" s="315"/>
      <c r="C3" s="316"/>
      <c r="D3" s="316"/>
      <c r="E3" s="316"/>
      <c r="F3" s="316"/>
      <c r="G3" s="316"/>
      <c r="H3" s="316"/>
      <c r="I3" s="316"/>
      <c r="J3" s="318"/>
    </row>
    <row r="4" customFormat="false" ht="25.5" hidden="false" customHeight="true" outlineLevel="0" collapsed="false">
      <c r="A4" s="315"/>
      <c r="B4" s="315"/>
      <c r="C4" s="319" t="s">
        <v>1</v>
      </c>
      <c r="D4" s="319"/>
      <c r="E4" s="319"/>
      <c r="F4" s="319"/>
      <c r="G4" s="319"/>
      <c r="H4" s="319"/>
      <c r="I4" s="319"/>
      <c r="J4" s="277"/>
    </row>
    <row r="5" customFormat="false" ht="14.4" hidden="false" customHeight="true" outlineLevel="0" collapsed="false">
      <c r="A5" s="315"/>
      <c r="B5" s="315"/>
      <c r="C5" s="320" t="s">
        <v>2</v>
      </c>
      <c r="D5" s="320"/>
      <c r="E5" s="320"/>
      <c r="F5" s="320"/>
      <c r="G5" s="320"/>
      <c r="H5" s="320"/>
      <c r="I5" s="320"/>
      <c r="J5" s="277"/>
    </row>
    <row r="6" customFormat="false" ht="14.4" hidden="false" customHeight="false" outlineLevel="0" collapsed="false">
      <c r="A6" s="315"/>
      <c r="B6" s="315"/>
      <c r="C6" s="320"/>
      <c r="D6" s="320"/>
      <c r="E6" s="320"/>
      <c r="F6" s="320"/>
      <c r="G6" s="320"/>
      <c r="H6" s="320"/>
      <c r="I6" s="320"/>
      <c r="J6" s="277"/>
    </row>
    <row r="7" customFormat="false" ht="15.6" hidden="false" customHeight="false" outlineLevel="0" collapsed="false">
      <c r="A7" s="321" t="s">
        <v>245</v>
      </c>
      <c r="B7" s="321"/>
      <c r="C7" s="321"/>
      <c r="D7" s="321"/>
      <c r="E7" s="321"/>
      <c r="F7" s="321"/>
      <c r="G7" s="321"/>
      <c r="H7" s="321"/>
      <c r="I7" s="321"/>
      <c r="J7" s="322"/>
      <c r="K7" s="322"/>
      <c r="L7" s="322"/>
    </row>
    <row r="8" customFormat="false" ht="15.6" hidden="false" customHeight="false" outlineLevel="0" collapsed="false">
      <c r="A8" s="321"/>
      <c r="B8" s="321"/>
      <c r="C8" s="321"/>
      <c r="D8" s="321"/>
      <c r="E8" s="321"/>
      <c r="F8" s="321"/>
      <c r="G8" s="321"/>
      <c r="H8" s="321"/>
      <c r="I8" s="321"/>
      <c r="J8" s="322"/>
      <c r="K8" s="322"/>
      <c r="L8" s="322"/>
    </row>
    <row r="9" customFormat="false" ht="15.6" hidden="false" customHeight="false" outlineLevel="0" collapsed="false">
      <c r="A9" s="323" t="s">
        <v>246</v>
      </c>
      <c r="B9" s="323" t="s">
        <v>247</v>
      </c>
      <c r="C9" s="323" t="s">
        <v>248</v>
      </c>
      <c r="D9" s="323"/>
      <c r="E9" s="323"/>
      <c r="F9" s="323"/>
      <c r="G9" s="323"/>
      <c r="H9" s="323"/>
      <c r="I9" s="324" t="s">
        <v>249</v>
      </c>
      <c r="J9" s="322"/>
      <c r="K9" s="322"/>
      <c r="L9" s="322"/>
    </row>
    <row r="10" customFormat="false" ht="15.6" hidden="false" customHeight="false" outlineLevel="0" collapsed="false">
      <c r="A10" s="323"/>
      <c r="B10" s="323"/>
      <c r="C10" s="325" t="n">
        <v>30</v>
      </c>
      <c r="D10" s="326" t="n">
        <v>60</v>
      </c>
      <c r="E10" s="326" t="n">
        <v>90</v>
      </c>
      <c r="F10" s="326" t="n">
        <v>120</v>
      </c>
      <c r="G10" s="327" t="n">
        <v>160</v>
      </c>
      <c r="H10" s="326" t="n">
        <v>180</v>
      </c>
      <c r="I10" s="324"/>
      <c r="J10" s="322"/>
      <c r="K10" s="322"/>
      <c r="L10" s="322"/>
    </row>
    <row r="11" customFormat="false" ht="13.8" hidden="false" customHeight="false" outlineLevel="0" collapsed="false">
      <c r="A11" s="328" t="n">
        <v>1</v>
      </c>
      <c r="B11" s="329" t="str">
        <f aca="false">'Planilha Orçamentária Global'!D17</f>
        <v>ADMINISTRAÇÃO DA OBRA</v>
      </c>
      <c r="C11" s="330" t="n">
        <v>0.4</v>
      </c>
      <c r="D11" s="331" t="n">
        <v>0.25</v>
      </c>
      <c r="E11" s="331" t="n">
        <v>0.1</v>
      </c>
      <c r="F11" s="332" t="n">
        <v>0.1</v>
      </c>
      <c r="G11" s="332" t="n">
        <v>0.05</v>
      </c>
      <c r="H11" s="333" t="n">
        <v>0.1</v>
      </c>
      <c r="I11" s="334" t="n">
        <f aca="false">'Planilha Orçamentária Global'!I17</f>
        <v>55053</v>
      </c>
      <c r="J11" s="335" t="n">
        <f aca="false">SUM(C11:H11)</f>
        <v>1</v>
      </c>
      <c r="K11" s="335"/>
      <c r="L11" s="336"/>
    </row>
    <row r="12" customFormat="false" ht="13.8" hidden="false" customHeight="false" outlineLevel="0" collapsed="false">
      <c r="A12" s="328"/>
      <c r="B12" s="329"/>
      <c r="C12" s="337"/>
      <c r="D12" s="338"/>
      <c r="E12" s="338"/>
      <c r="F12" s="338"/>
      <c r="G12" s="338"/>
      <c r="H12" s="339"/>
      <c r="I12" s="334"/>
      <c r="J12" s="336"/>
      <c r="K12" s="336"/>
      <c r="L12" s="336"/>
    </row>
    <row r="13" customFormat="false" ht="13.8" hidden="false" customHeight="false" outlineLevel="0" collapsed="false">
      <c r="A13" s="328"/>
      <c r="B13" s="329"/>
      <c r="C13" s="340"/>
      <c r="D13" s="341"/>
      <c r="E13" s="341"/>
      <c r="F13" s="341"/>
      <c r="G13" s="341"/>
      <c r="H13" s="342"/>
      <c r="I13" s="334"/>
      <c r="J13" s="343" t="n">
        <f aca="false">COUNTA(C11:H11)</f>
        <v>6</v>
      </c>
      <c r="K13" s="336"/>
      <c r="L13" s="336"/>
    </row>
    <row r="14" customFormat="false" ht="13.8" hidden="false" customHeight="false" outlineLevel="0" collapsed="false">
      <c r="A14" s="344" t="n">
        <v>2</v>
      </c>
      <c r="B14" s="345" t="str">
        <f aca="false">'Planilha Orçamentária Global'!D19</f>
        <v>SERVIÇOS PRELIMINARES</v>
      </c>
      <c r="C14" s="346"/>
      <c r="D14" s="332" t="n">
        <v>0.5</v>
      </c>
      <c r="E14" s="332" t="n">
        <v>0.5</v>
      </c>
      <c r="F14" s="332"/>
      <c r="G14" s="332"/>
      <c r="H14" s="347"/>
      <c r="I14" s="348" t="n">
        <f aca="false">'Planilha Orçamentária Global'!I19</f>
        <v>145746.24</v>
      </c>
      <c r="J14" s="335" t="n">
        <f aca="false">SUM(C14:H14)</f>
        <v>1</v>
      </c>
      <c r="K14" s="335"/>
      <c r="L14" s="336"/>
    </row>
    <row r="15" customFormat="false" ht="13.8" hidden="false" customHeight="false" outlineLevel="0" collapsed="false">
      <c r="A15" s="344"/>
      <c r="B15" s="345"/>
      <c r="C15" s="349"/>
      <c r="D15" s="338"/>
      <c r="E15" s="338"/>
      <c r="F15" s="350"/>
      <c r="G15" s="350"/>
      <c r="H15" s="351"/>
      <c r="I15" s="348"/>
      <c r="J15" s="336"/>
      <c r="K15" s="336"/>
      <c r="L15" s="336"/>
    </row>
    <row r="16" customFormat="false" ht="13.8" hidden="false" customHeight="false" outlineLevel="0" collapsed="false">
      <c r="A16" s="344"/>
      <c r="B16" s="345"/>
      <c r="C16" s="352"/>
      <c r="D16" s="341"/>
      <c r="E16" s="341"/>
      <c r="F16" s="341"/>
      <c r="G16" s="341"/>
      <c r="H16" s="342"/>
      <c r="I16" s="348"/>
      <c r="J16" s="343" t="n">
        <f aca="false">COUNTA(C14:H14)</f>
        <v>2</v>
      </c>
      <c r="K16" s="336"/>
      <c r="L16" s="336"/>
    </row>
    <row r="17" customFormat="false" ht="13.8" hidden="false" customHeight="false" outlineLevel="0" collapsed="false">
      <c r="A17" s="344" t="n">
        <v>3</v>
      </c>
      <c r="B17" s="353" t="str">
        <f aca="false">'Planilha Orçamentária Global'!D23</f>
        <v>TERRAPLANAGEM E PAVIMENTAÇÃO</v>
      </c>
      <c r="C17" s="346"/>
      <c r="D17" s="332"/>
      <c r="E17" s="332" t="n">
        <v>0.3</v>
      </c>
      <c r="F17" s="332" t="n">
        <v>0.3</v>
      </c>
      <c r="G17" s="332" t="n">
        <v>0.4</v>
      </c>
      <c r="H17" s="347"/>
      <c r="I17" s="348" t="n">
        <f aca="false">'Planilha Orçamentária Global'!I23</f>
        <v>4622444.19</v>
      </c>
      <c r="J17" s="335" t="n">
        <f aca="false">SUM(C17:H17)</f>
        <v>1</v>
      </c>
      <c r="K17" s="335"/>
      <c r="L17" s="336"/>
    </row>
    <row r="18" customFormat="false" ht="13.8" hidden="false" customHeight="false" outlineLevel="0" collapsed="false">
      <c r="A18" s="344"/>
      <c r="B18" s="353"/>
      <c r="C18" s="349"/>
      <c r="D18" s="354"/>
      <c r="E18" s="338"/>
      <c r="F18" s="338"/>
      <c r="G18" s="338"/>
      <c r="H18" s="351"/>
      <c r="I18" s="348"/>
      <c r="J18" s="336"/>
      <c r="K18" s="336"/>
      <c r="L18" s="336"/>
    </row>
    <row r="19" customFormat="false" ht="13.8" hidden="false" customHeight="false" outlineLevel="0" collapsed="false">
      <c r="A19" s="344"/>
      <c r="B19" s="353"/>
      <c r="C19" s="352"/>
      <c r="D19" s="341"/>
      <c r="E19" s="341"/>
      <c r="F19" s="341"/>
      <c r="G19" s="341"/>
      <c r="H19" s="342"/>
      <c r="I19" s="348"/>
      <c r="J19" s="343" t="n">
        <f aca="false">COUNTA(C17:H17)</f>
        <v>3</v>
      </c>
      <c r="K19" s="336"/>
      <c r="L19" s="336"/>
    </row>
    <row r="20" customFormat="false" ht="13.8" hidden="false" customHeight="false" outlineLevel="0" collapsed="false">
      <c r="A20" s="344" t="n">
        <v>4</v>
      </c>
      <c r="B20" s="345" t="str">
        <f aca="false">'Planilha Orçamentária Global'!D32</f>
        <v>PASSEIO CIMENTADO</v>
      </c>
      <c r="C20" s="332" t="n">
        <v>0.3</v>
      </c>
      <c r="D20" s="332" t="n">
        <v>0.1</v>
      </c>
      <c r="E20" s="332" t="n">
        <v>0.1</v>
      </c>
      <c r="F20" s="332" t="n">
        <v>0.1</v>
      </c>
      <c r="G20" s="332" t="n">
        <v>0.2</v>
      </c>
      <c r="H20" s="347" t="n">
        <v>0.2</v>
      </c>
      <c r="I20" s="348" t="n">
        <f aca="false">'Planilha Orçamentária Global'!I32</f>
        <v>524143.2</v>
      </c>
      <c r="J20" s="335" t="n">
        <f aca="false">SUM(C20:H20)</f>
        <v>1</v>
      </c>
      <c r="K20" s="335"/>
      <c r="L20" s="336"/>
    </row>
    <row r="21" customFormat="false" ht="13.8" hidden="false" customHeight="false" outlineLevel="0" collapsed="false">
      <c r="A21" s="344"/>
      <c r="B21" s="345"/>
      <c r="C21" s="355"/>
      <c r="D21" s="355"/>
      <c r="E21" s="355"/>
      <c r="F21" s="355"/>
      <c r="G21" s="338"/>
      <c r="H21" s="339"/>
      <c r="I21" s="348"/>
      <c r="J21" s="336"/>
      <c r="K21" s="336"/>
      <c r="L21" s="336"/>
    </row>
    <row r="22" customFormat="false" ht="13.8" hidden="false" customHeight="false" outlineLevel="0" collapsed="false">
      <c r="A22" s="344"/>
      <c r="B22" s="345"/>
      <c r="C22" s="352"/>
      <c r="D22" s="341"/>
      <c r="E22" s="341"/>
      <c r="F22" s="341"/>
      <c r="G22" s="341"/>
      <c r="H22" s="342"/>
      <c r="I22" s="348"/>
      <c r="J22" s="343" t="n">
        <f aca="false">COUNTA(C20:H20)</f>
        <v>6</v>
      </c>
      <c r="K22" s="336"/>
      <c r="L22" s="336"/>
    </row>
    <row r="23" customFormat="false" ht="13.8" hidden="false" customHeight="false" outlineLevel="0" collapsed="false">
      <c r="A23" s="344" t="n">
        <v>5</v>
      </c>
      <c r="B23" s="345" t="str">
        <f aca="false">'Planilha Orçamentária Global'!D38</f>
        <v>SINALIZAÇÃO</v>
      </c>
      <c r="C23" s="346"/>
      <c r="D23" s="332"/>
      <c r="E23" s="332"/>
      <c r="F23" s="332"/>
      <c r="G23" s="332" t="n">
        <v>0.45</v>
      </c>
      <c r="H23" s="347" t="n">
        <v>0.55</v>
      </c>
      <c r="I23" s="348" t="n">
        <f aca="false">'Planilha Orçamentária Global'!I38</f>
        <v>22663.3</v>
      </c>
      <c r="J23" s="335" t="n">
        <f aca="false">SUM(C23:H23)</f>
        <v>1</v>
      </c>
      <c r="K23" s="335"/>
      <c r="L23" s="336"/>
    </row>
    <row r="24" customFormat="false" ht="13.8" hidden="false" customHeight="false" outlineLevel="0" collapsed="false">
      <c r="A24" s="344"/>
      <c r="B24" s="345"/>
      <c r="C24" s="349"/>
      <c r="D24" s="354"/>
      <c r="E24" s="354"/>
      <c r="F24" s="354"/>
      <c r="G24" s="338"/>
      <c r="H24" s="339"/>
      <c r="I24" s="348"/>
      <c r="J24" s="336"/>
      <c r="K24" s="336"/>
      <c r="L24" s="336"/>
    </row>
    <row r="25" customFormat="false" ht="13.8" hidden="false" customHeight="false" outlineLevel="0" collapsed="false">
      <c r="A25" s="344"/>
      <c r="B25" s="345"/>
      <c r="C25" s="352"/>
      <c r="D25" s="356"/>
      <c r="E25" s="341"/>
      <c r="F25" s="341"/>
      <c r="G25" s="341"/>
      <c r="H25" s="342"/>
      <c r="I25" s="348"/>
      <c r="J25" s="343" t="n">
        <f aca="false">COUNTA(C23:H23)</f>
        <v>2</v>
      </c>
      <c r="K25" s="336"/>
      <c r="L25" s="336"/>
    </row>
    <row r="26" customFormat="false" ht="19.45" hidden="false" customHeight="true" outlineLevel="0" collapsed="false">
      <c r="A26" s="345"/>
      <c r="B26" s="345"/>
      <c r="C26" s="345"/>
      <c r="D26" s="345"/>
      <c r="E26" s="345"/>
      <c r="F26" s="345"/>
      <c r="G26" s="345"/>
      <c r="H26" s="345"/>
      <c r="I26" s="345"/>
      <c r="J26" s="343"/>
      <c r="K26" s="336"/>
      <c r="L26" s="336"/>
    </row>
    <row r="27" customFormat="false" ht="13.8" hidden="false" customHeight="false" outlineLevel="0" collapsed="false">
      <c r="A27" s="357" t="s">
        <v>250</v>
      </c>
      <c r="B27" s="357"/>
      <c r="C27" s="358" t="n">
        <f aca="false">C11*$I$11+C14*$I$14+C17*$I$17+C20*$I$20+C23*$I$23</f>
        <v>179264.16</v>
      </c>
      <c r="D27" s="358" t="n">
        <f aca="false">D11*$I$11+D14*$I$14+D17*$I$17+D20*$I$20+D23*$I$23</f>
        <v>139050.69</v>
      </c>
      <c r="E27" s="358" t="n">
        <f aca="false">E11*$I$11+E14*$I$14+E17*$I$17+E20*$I$20+E23*$I$23</f>
        <v>1517525.997</v>
      </c>
      <c r="F27" s="358" t="n">
        <f aca="false">F11*$I$11+F14*$I$14+F17*$I$17+F20*$I$20+F23*$I$23</f>
        <v>1444652.877</v>
      </c>
      <c r="G27" s="358" t="n">
        <f aca="false">G11*$I$11+G14*$I$14+G17*$I$17+G20*$I$20+G23*$I$23</f>
        <v>1966757.451</v>
      </c>
      <c r="H27" s="358" t="n">
        <f aca="false">H11*$I$11+H14*$I$14+H17*$I$17+H20*$I$20+H23*$I$23</f>
        <v>122798.755</v>
      </c>
      <c r="I27" s="359" t="n">
        <f aca="false">SUM(I11:I26)</f>
        <v>5370049.93</v>
      </c>
      <c r="J27" s="336"/>
      <c r="K27" s="336"/>
      <c r="L27" s="336"/>
    </row>
    <row r="28" customFormat="false" ht="14.4" hidden="false" customHeight="false" outlineLevel="0" collapsed="false">
      <c r="A28" s="360" t="s">
        <v>251</v>
      </c>
      <c r="B28" s="360"/>
      <c r="C28" s="361" t="n">
        <f aca="false">C27</f>
        <v>179264.16</v>
      </c>
      <c r="D28" s="362" t="n">
        <f aca="false">C28+D27</f>
        <v>318314.85</v>
      </c>
      <c r="E28" s="362" t="n">
        <f aca="false">D28+E27</f>
        <v>1835840.847</v>
      </c>
      <c r="F28" s="362" t="n">
        <f aca="false">E28+F27</f>
        <v>3280493.724</v>
      </c>
      <c r="G28" s="362" t="n">
        <f aca="false">F28+G27</f>
        <v>5247251.175</v>
      </c>
      <c r="H28" s="363" t="n">
        <f aca="false">G28+H27</f>
        <v>5370049.93</v>
      </c>
      <c r="I28" s="359"/>
      <c r="J28" s="343" t="n">
        <f aca="false">[1]PlanResumo!$G$25</f>
        <v>0</v>
      </c>
      <c r="K28" s="336"/>
      <c r="L28" s="336"/>
    </row>
  </sheetData>
  <mergeCells count="28">
    <mergeCell ref="A1:B6"/>
    <mergeCell ref="C1:I3"/>
    <mergeCell ref="C4:I4"/>
    <mergeCell ref="C5:I6"/>
    <mergeCell ref="A7:I8"/>
    <mergeCell ref="A9:A10"/>
    <mergeCell ref="B9:B10"/>
    <mergeCell ref="C9:H9"/>
    <mergeCell ref="I9:I10"/>
    <mergeCell ref="A11:A13"/>
    <mergeCell ref="B11:B13"/>
    <mergeCell ref="I11:I13"/>
    <mergeCell ref="A14:A16"/>
    <mergeCell ref="B14:B16"/>
    <mergeCell ref="I14:I16"/>
    <mergeCell ref="A17:A19"/>
    <mergeCell ref="B17:B19"/>
    <mergeCell ref="I17:I19"/>
    <mergeCell ref="A20:A22"/>
    <mergeCell ref="B20:B22"/>
    <mergeCell ref="I20:I22"/>
    <mergeCell ref="A23:A25"/>
    <mergeCell ref="B23:B25"/>
    <mergeCell ref="I23:I25"/>
    <mergeCell ref="A26:I26"/>
    <mergeCell ref="A27:B27"/>
    <mergeCell ref="I27:I28"/>
    <mergeCell ref="A28:B28"/>
  </mergeCells>
  <printOptions headings="false" gridLines="false" gridLinesSet="true" horizontalCentered="false" verticalCentered="false"/>
  <pageMargins left="1.0625" right="0.7875" top="1.05277777777778" bottom="1.05277777777778" header="0.7875" footer="0.7875"/>
  <pageSetup paperSize="9" scale="8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colBreaks count="1" manualBreakCount="1">
    <brk id="9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257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2020-06-04T12:42:54Z</dcterms:created>
  <dc:creator>Ricardo Carvalho</dc:creator>
  <dc:description/>
  <dc:language>pt-BR</dc:language>
  <cp:lastModifiedBy/>
  <cp:lastPrinted>2022-03-15T11:24:05Z</cp:lastPrinted>
  <dcterms:modified xsi:type="dcterms:W3CDTF">2022-03-15T11:24:16Z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